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6.xml" ContentType="application/vnd.openxmlformats-officedocument.spreadsheetml.worksheet+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E:\KUROSU &amp; CIA S.A.JUNIO2019\"/>
    </mc:Choice>
  </mc:AlternateContent>
  <xr:revisionPtr revIDLastSave="0" documentId="8_{63352391-6E02-476E-BB52-82E356A07A1E}" xr6:coauthVersionLast="43" xr6:coauthVersionMax="43" xr10:uidLastSave="{00000000-0000-0000-0000-000000000000}"/>
  <bookViews>
    <workbookView xWindow="-120" yWindow="-120" windowWidth="20730" windowHeight="11160" xr2:uid="{00000000-000D-0000-FFFF-FFFF00000000}"/>
  </bookViews>
  <sheets>
    <sheet name="Indice" sheetId="8" r:id="rId1"/>
    <sheet name="Denominación" sheetId="7" r:id="rId2"/>
    <sheet name="Nota.1." sheetId="9" r:id="rId3"/>
    <sheet name="Nota.2. " sheetId="10" r:id="rId4"/>
    <sheet name="Nota.3." sheetId="1" r:id="rId5"/>
    <sheet name="Nota.4." sheetId="11" r:id="rId6"/>
    <sheet name="Nota.5." sheetId="12" r:id="rId7"/>
    <sheet name="Nota.6." sheetId="13" r:id="rId8"/>
    <sheet name="Nota.7." sheetId="14" r:id="rId9"/>
    <sheet name="Nota.8. " sheetId="15" r:id="rId10"/>
    <sheet name="Nota.9." sheetId="4" r:id="rId11"/>
    <sheet name="Nota.10." sheetId="16" r:id="rId12"/>
    <sheet name="Nota.11." sheetId="17" r:id="rId13"/>
    <sheet name="Anexos-Informes complementarios" sheetId="5" r:id="rId14"/>
  </sheet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38" i="4" l="1"/>
  <c r="D38" i="4"/>
  <c r="F27" i="4"/>
  <c r="D27" i="4"/>
  <c r="C15" i="17"/>
  <c r="E15" i="17"/>
  <c r="C13" i="16"/>
  <c r="D13" i="16"/>
  <c r="D39" i="4" l="1"/>
  <c r="F39" i="4"/>
  <c r="C21" i="15" l="1"/>
  <c r="D21" i="15"/>
  <c r="C17" i="15"/>
  <c r="D17" i="15"/>
  <c r="D22" i="15" l="1"/>
  <c r="C22" i="15"/>
  <c r="C22" i="14"/>
  <c r="D22" i="14"/>
  <c r="C17" i="14"/>
  <c r="D17" i="14"/>
  <c r="D23" i="14" s="1"/>
  <c r="C23" i="14" l="1"/>
  <c r="D38" i="11"/>
  <c r="C38" i="11"/>
  <c r="C39" i="11" l="1"/>
  <c r="C41" i="11" s="1"/>
  <c r="C19" i="11"/>
  <c r="C25" i="11"/>
  <c r="D25" i="11"/>
  <c r="D19" i="11"/>
  <c r="C26" i="11" l="1"/>
  <c r="D26" i="11"/>
  <c r="D32" i="1"/>
  <c r="C32" i="1"/>
  <c r="C13" i="1"/>
  <c r="D10" i="1"/>
  <c r="C51" i="1" l="1"/>
  <c r="D51" i="1"/>
  <c r="C49" i="1"/>
  <c r="D49" i="1"/>
  <c r="D13" i="1"/>
  <c r="C10" i="1"/>
  <c r="D52" i="1" l="1"/>
  <c r="C52" i="1"/>
</calcChain>
</file>

<file path=xl/sharedStrings.xml><?xml version="1.0" encoding="utf-8"?>
<sst xmlns="http://schemas.openxmlformats.org/spreadsheetml/2006/main" count="256" uniqueCount="200">
  <si>
    <r>
      <rPr>
        <b/>
        <sz val="9"/>
        <rFont val="Arial"/>
        <family val="2"/>
      </rPr>
      <t>CUENTAS</t>
    </r>
  </si>
  <si>
    <r>
      <rPr>
        <b/>
        <sz val="9"/>
        <rFont val="Arial"/>
        <family val="2"/>
      </rPr>
      <t>Saldos al</t>
    </r>
  </si>
  <si>
    <r>
      <rPr>
        <sz val="9"/>
        <rFont val="Arial"/>
        <family val="2"/>
      </rPr>
      <t>Caja G.</t>
    </r>
  </si>
  <si>
    <r>
      <rPr>
        <sz val="9"/>
        <rFont val="Arial"/>
        <family val="2"/>
      </rPr>
      <t>Cheques de Terceros en Cartera US$.</t>
    </r>
  </si>
  <si>
    <r>
      <rPr>
        <b/>
        <sz val="9"/>
        <rFont val="Arial"/>
        <family val="2"/>
      </rPr>
      <t>RECAUDACIONES A DEPOSITAR</t>
    </r>
  </si>
  <si>
    <r>
      <rPr>
        <b/>
        <sz val="9"/>
        <rFont val="Arial"/>
        <family val="2"/>
      </rPr>
      <t>BANCOS MONEDA LOCAL</t>
    </r>
  </si>
  <si>
    <r>
      <rPr>
        <sz val="9"/>
        <rFont val="Arial"/>
        <family val="2"/>
      </rPr>
      <t>Banco Bilbao Viscaya  Argentaria</t>
    </r>
  </si>
  <si>
    <r>
      <rPr>
        <sz val="9"/>
        <rFont val="Arial"/>
        <family val="2"/>
      </rPr>
      <t>Banco Nacional de Fomento</t>
    </r>
  </si>
  <si>
    <r>
      <rPr>
        <sz val="9"/>
        <rFont val="Arial"/>
        <family val="2"/>
      </rPr>
      <t>Banco Citibank N.A.</t>
    </r>
  </si>
  <si>
    <r>
      <rPr>
        <sz val="9"/>
        <rFont val="Arial"/>
        <family val="2"/>
      </rPr>
      <t>Banco Continental S.A.E.C.A.</t>
    </r>
  </si>
  <si>
    <r>
      <rPr>
        <sz val="9"/>
        <rFont val="Arial"/>
        <family val="2"/>
      </rPr>
      <t>Banco Do Brasil S.A. Paraguay</t>
    </r>
  </si>
  <si>
    <r>
      <rPr>
        <sz val="9"/>
        <rFont val="Arial"/>
        <family val="2"/>
      </rPr>
      <t>Banco GNB Paraguay S.A.</t>
    </r>
  </si>
  <si>
    <r>
      <rPr>
        <sz val="9"/>
        <rFont val="Arial"/>
        <family val="2"/>
      </rPr>
      <t>Banco Itaú Paraguay S.A.</t>
    </r>
  </si>
  <si>
    <r>
      <rPr>
        <sz val="9"/>
        <rFont val="Arial"/>
        <family val="2"/>
      </rPr>
      <t>Banco Itapúa S.A.E.C.A.</t>
    </r>
  </si>
  <si>
    <r>
      <rPr>
        <sz val="9"/>
        <rFont val="Arial"/>
        <family val="2"/>
      </rPr>
      <t>Banco Regional S.A.E.C.A.</t>
    </r>
  </si>
  <si>
    <r>
      <rPr>
        <sz val="9"/>
        <rFont val="Arial"/>
        <family val="2"/>
      </rPr>
      <t>Banco Sudameris Bank S.A.E.C.A.</t>
    </r>
  </si>
  <si>
    <r>
      <rPr>
        <sz val="9"/>
        <rFont val="Arial"/>
        <family val="2"/>
      </rPr>
      <t>Banco Atlas S.A.</t>
    </r>
  </si>
  <si>
    <r>
      <rPr>
        <sz val="9"/>
        <rFont val="Arial"/>
        <family val="2"/>
      </rPr>
      <t>Banco Visión S.A.E.C.A.</t>
    </r>
  </si>
  <si>
    <r>
      <rPr>
        <sz val="9"/>
        <rFont val="Arial"/>
        <family val="2"/>
      </rPr>
      <t>Banco Familiar S.A.E.C.A</t>
    </r>
  </si>
  <si>
    <r>
      <rPr>
        <sz val="9"/>
        <rFont val="Arial"/>
        <family val="2"/>
      </rPr>
      <t>Banco BASA S.A.</t>
    </r>
  </si>
  <si>
    <r>
      <rPr>
        <sz val="9"/>
        <rFont val="Arial"/>
        <family val="2"/>
      </rPr>
      <t>Interfisa Banco S.A.E.C.A.</t>
    </r>
  </si>
  <si>
    <r>
      <rPr>
        <sz val="9"/>
        <rFont val="Arial"/>
        <family val="2"/>
      </rPr>
      <t>Bancop S.A.</t>
    </r>
  </si>
  <si>
    <r>
      <rPr>
        <sz val="9"/>
        <rFont val="Arial"/>
        <family val="2"/>
      </rPr>
      <t>Banco Río S.A.E.C.A.</t>
    </r>
  </si>
  <si>
    <r>
      <rPr>
        <b/>
        <sz val="9"/>
        <rFont val="Arial"/>
        <family val="2"/>
      </rPr>
      <t>TOTAL BANCOS MONEDA LOCAL</t>
    </r>
  </si>
  <si>
    <r>
      <rPr>
        <sz val="9"/>
        <rFont val="Arial"/>
        <family val="2"/>
      </rPr>
      <t>Banco Do Brasil S.A. Paraguay.</t>
    </r>
  </si>
  <si>
    <r>
      <rPr>
        <sz val="9"/>
        <rFont val="Arial"/>
        <family val="2"/>
      </rPr>
      <t>Sudameris Bank S.A.E.C.A.</t>
    </r>
  </si>
  <si>
    <r>
      <rPr>
        <sz val="9"/>
        <rFont val="Arial"/>
        <family val="2"/>
      </rPr>
      <t>Banco Visión  S.A.E.C.A.</t>
    </r>
  </si>
  <si>
    <r>
      <rPr>
        <b/>
        <sz val="9"/>
        <rFont val="Arial"/>
        <family val="2"/>
      </rPr>
      <t>TOTAL BANCOS MONEDA EXTRANJERA DOLARES</t>
    </r>
  </si>
  <si>
    <r>
      <rPr>
        <sz val="9"/>
        <rFont val="Arial"/>
        <family val="2"/>
      </rPr>
      <t>Cooperativa Chortitzer Ltda. – Caja de Ahorro</t>
    </r>
  </si>
  <si>
    <r>
      <rPr>
        <b/>
        <sz val="9"/>
        <rFont val="Arial"/>
        <family val="2"/>
      </rPr>
      <t>TOTAL OTRAS ENTIDADES</t>
    </r>
  </si>
  <si>
    <r>
      <rPr>
        <b/>
        <sz val="9"/>
        <rFont val="Arial"/>
        <family val="2"/>
      </rPr>
      <t>TOTAL DISPONIBILIDADES</t>
    </r>
  </si>
  <si>
    <r>
      <rPr>
        <b/>
        <sz val="9"/>
        <rFont val="Arial"/>
        <family val="2"/>
      </rPr>
      <t>Corriente</t>
    </r>
  </si>
  <si>
    <r>
      <rPr>
        <b/>
        <sz val="9"/>
        <rFont val="Arial"/>
        <family val="2"/>
      </rPr>
      <t>Total Corriente</t>
    </r>
  </si>
  <si>
    <r>
      <rPr>
        <b/>
        <sz val="9"/>
        <rFont val="Arial"/>
        <family val="2"/>
      </rPr>
      <t>No Corriente</t>
    </r>
  </si>
  <si>
    <r>
      <rPr>
        <b/>
        <sz val="9"/>
        <rFont val="Arial"/>
        <family val="2"/>
      </rPr>
      <t>Total No Corriente</t>
    </r>
  </si>
  <si>
    <r>
      <rPr>
        <sz val="9"/>
        <rFont val="Arial"/>
        <family val="2"/>
      </rPr>
      <t>Acreedores Varios G.</t>
    </r>
  </si>
  <si>
    <r>
      <rPr>
        <sz val="9"/>
        <rFont val="Arial"/>
        <family val="2"/>
      </rPr>
      <t>Acreedores Varios US$.</t>
    </r>
  </si>
  <si>
    <r>
      <rPr>
        <sz val="9"/>
        <rFont val="Arial"/>
        <family val="2"/>
      </rPr>
      <t>Proveedores Locales G.</t>
    </r>
  </si>
  <si>
    <r>
      <rPr>
        <sz val="9"/>
        <rFont val="Arial"/>
        <family val="2"/>
      </rPr>
      <t>Proveedores Locales US$.</t>
    </r>
  </si>
  <si>
    <r>
      <rPr>
        <sz val="9"/>
        <rFont val="Arial"/>
        <family val="2"/>
      </rPr>
      <t>Interés a devengar Proveedores Locales U$S</t>
    </r>
  </si>
  <si>
    <r>
      <rPr>
        <sz val="9"/>
        <rFont val="Arial"/>
        <family val="2"/>
      </rPr>
      <t>Proveedores del Exterior US$.</t>
    </r>
  </si>
  <si>
    <r>
      <rPr>
        <b/>
        <sz val="9"/>
        <rFont val="Arial"/>
        <family val="2"/>
      </rPr>
      <t>TOTAL DEUDAS COMERCIALES</t>
    </r>
  </si>
  <si>
    <r>
      <rPr>
        <b/>
        <sz val="10"/>
        <rFont val="Arial"/>
        <family val="2"/>
      </rPr>
      <t>En Guaraníes</t>
    </r>
  </si>
  <si>
    <r>
      <rPr>
        <sz val="9"/>
        <rFont val="Arial"/>
        <family val="2"/>
      </rPr>
      <t>Documentos a Pagar (Obligaciones Bancarias) US$.</t>
    </r>
  </si>
  <si>
    <r>
      <rPr>
        <sz val="9"/>
        <rFont val="Arial"/>
        <family val="2"/>
      </rPr>
      <t>Documentos a Pagar (Obligaciones Bancarias) G.</t>
    </r>
  </si>
  <si>
    <r>
      <rPr>
        <sz val="9"/>
        <rFont val="Arial"/>
        <family val="2"/>
      </rPr>
      <t>Intereses a Pagar US$.</t>
    </r>
  </si>
  <si>
    <r>
      <rPr>
        <sz val="9"/>
        <rFont val="Arial"/>
        <family val="2"/>
      </rPr>
      <t>Intereses a Pagar G.</t>
    </r>
  </si>
  <si>
    <r>
      <rPr>
        <sz val="9"/>
        <rFont val="Arial"/>
        <family val="2"/>
      </rPr>
      <t>Intereses a Devengar US$.</t>
    </r>
  </si>
  <si>
    <r>
      <rPr>
        <sz val="9"/>
        <rFont val="Arial"/>
        <family val="2"/>
      </rPr>
      <t>Intereses a Devengar G.</t>
    </r>
  </si>
  <si>
    <r>
      <rPr>
        <sz val="9"/>
        <rFont val="Arial"/>
        <family val="2"/>
      </rPr>
      <t>Banco Regional S.A.E.C.A. Tarjetas de Créditos</t>
    </r>
  </si>
  <si>
    <r>
      <rPr>
        <sz val="9"/>
        <rFont val="Arial"/>
        <family val="2"/>
      </rPr>
      <t>Bonos Emitidos a Pagar US$.</t>
    </r>
  </si>
  <si>
    <r>
      <rPr>
        <sz val="9"/>
        <rFont val="Arial"/>
        <family val="2"/>
      </rPr>
      <t>Bonos Emitidos a Pagar G.</t>
    </r>
  </si>
  <si>
    <r>
      <rPr>
        <sz val="9"/>
        <rFont val="Arial"/>
        <family val="2"/>
      </rPr>
      <t>Intereses s/ Bonos a Pagar US$.</t>
    </r>
  </si>
  <si>
    <r>
      <rPr>
        <sz val="9"/>
        <rFont val="Arial"/>
        <family val="2"/>
      </rPr>
      <t>Intereses s/ Bonos a Pagar G.</t>
    </r>
  </si>
  <si>
    <r>
      <rPr>
        <sz val="9"/>
        <rFont val="Arial"/>
        <family val="2"/>
      </rPr>
      <t>Intereses a Devengar s/ Bonos a Pagar US$.</t>
    </r>
  </si>
  <si>
    <r>
      <rPr>
        <sz val="9"/>
        <rFont val="Arial"/>
        <family val="2"/>
      </rPr>
      <t>Intereses a Devengar s/ Bonos a Pagar G.</t>
    </r>
  </si>
  <si>
    <r>
      <rPr>
        <sz val="9"/>
        <rFont val="Arial"/>
        <family val="2"/>
      </rPr>
      <t>Intereses a Pagar Bancarias US$.</t>
    </r>
  </si>
  <si>
    <r>
      <rPr>
        <sz val="9"/>
        <rFont val="Arial"/>
        <family val="2"/>
      </rPr>
      <t>Intereses s/ Bonos a Pagar US$</t>
    </r>
  </si>
  <si>
    <r>
      <rPr>
        <sz val="9"/>
        <rFont val="Arial"/>
        <family val="2"/>
      </rPr>
      <t>Anticipos de Clientes US$.</t>
    </r>
  </si>
  <si>
    <r>
      <rPr>
        <sz val="9"/>
        <rFont val="Arial"/>
        <family val="2"/>
      </rPr>
      <t>Anticipos de Clientes G.</t>
    </r>
  </si>
  <si>
    <r>
      <rPr>
        <b/>
        <sz val="9"/>
        <rFont val="Arial"/>
        <family val="2"/>
      </rPr>
      <t>TOTAL ANTICIPOS DE CLIENTES</t>
    </r>
  </si>
  <si>
    <r>
      <rPr>
        <sz val="9"/>
        <rFont val="Arial"/>
        <family val="2"/>
      </rPr>
      <t>Utilidad por Ventas de Activo Fijo</t>
    </r>
  </si>
  <si>
    <r>
      <rPr>
        <sz val="9"/>
        <rFont val="Arial"/>
        <family val="2"/>
      </rPr>
      <t>Intereses Cobrados a Clientes</t>
    </r>
  </si>
  <si>
    <r>
      <rPr>
        <sz val="9"/>
        <rFont val="Arial"/>
        <family val="2"/>
      </rPr>
      <t>Intereses Ganados sobre Ahorros Bancarios</t>
    </r>
  </si>
  <si>
    <r>
      <rPr>
        <sz val="9"/>
        <rFont val="Arial"/>
        <family val="2"/>
      </rPr>
      <t>Descuentos Obtenidos</t>
    </r>
  </si>
  <si>
    <r>
      <rPr>
        <sz val="9"/>
        <rFont val="Arial"/>
        <family val="2"/>
      </rPr>
      <t>Comisiones Cobradas</t>
    </r>
  </si>
  <si>
    <r>
      <rPr>
        <sz val="9"/>
        <rFont val="Arial"/>
        <family val="2"/>
      </rPr>
      <t>Liquidación de Ingresos</t>
    </r>
  </si>
  <si>
    <r>
      <rPr>
        <sz val="9"/>
        <rFont val="Arial"/>
        <family val="2"/>
      </rPr>
      <t>Ingresos Varios</t>
    </r>
  </si>
  <si>
    <r>
      <rPr>
        <b/>
        <sz val="9"/>
        <rFont val="Arial"/>
        <family val="2"/>
      </rPr>
      <t>TOTAL OTROS INGRESOS OPERATIVOS</t>
    </r>
  </si>
  <si>
    <r>
      <rPr>
        <b/>
        <sz val="10"/>
        <rFont val="Arial"/>
        <family val="2"/>
      </rPr>
      <t>ANEXOS – INFORMES COMPLEMENTARIOS</t>
    </r>
  </si>
  <si>
    <r>
      <rPr>
        <b/>
        <sz val="20"/>
        <rFont val="Arial"/>
        <family val="2"/>
      </rPr>
      <t xml:space="preserve">KUROSU &amp; CIA. SOCIEDAD ANONIMA
</t>
    </r>
    <r>
      <rPr>
        <b/>
        <sz val="16"/>
        <rFont val="Arial"/>
        <family val="2"/>
      </rPr>
      <t xml:space="preserve">ESTADOS FINANCIEROS AL 30/06/2019 EN FORMA COMPARATIVA AL 30/06/2018
</t>
    </r>
    <r>
      <rPr>
        <b/>
        <sz val="15"/>
        <rFont val="Arial"/>
        <family val="2"/>
      </rPr>
      <t>INDICE</t>
    </r>
  </si>
  <si>
    <r>
      <rPr>
        <b/>
        <sz val="11"/>
        <rFont val="Arial"/>
        <family val="2"/>
      </rPr>
      <t>CONTENIDO</t>
    </r>
  </si>
  <si>
    <r>
      <rPr>
        <b/>
        <sz val="11"/>
        <rFont val="Arial"/>
        <family val="2"/>
      </rPr>
      <t>PAGINA</t>
    </r>
  </si>
  <si>
    <r>
      <rPr>
        <sz val="11"/>
        <rFont val="Arial"/>
        <family val="2"/>
      </rPr>
      <t>*  Presentación</t>
    </r>
  </si>
  <si>
    <r>
      <rPr>
        <sz val="11"/>
        <rFont val="Arial"/>
        <family val="2"/>
      </rPr>
      <t>* Balance general</t>
    </r>
  </si>
  <si>
    <r>
      <rPr>
        <sz val="11"/>
        <rFont val="Arial"/>
        <family val="2"/>
      </rPr>
      <t>* Estado de resultados</t>
    </r>
  </si>
  <si>
    <r>
      <rPr>
        <sz val="11"/>
        <rFont val="Arial"/>
        <family val="2"/>
      </rPr>
      <t>* Estado de variación del patrimonio neto</t>
    </r>
  </si>
  <si>
    <r>
      <rPr>
        <sz val="11"/>
        <rFont val="Arial"/>
        <family val="2"/>
      </rPr>
      <t>* Estado de flujos de efectivo</t>
    </r>
  </si>
  <si>
    <r>
      <rPr>
        <sz val="11"/>
        <rFont val="Arial"/>
        <family val="2"/>
      </rPr>
      <t>* Notas a los estados financieros</t>
    </r>
  </si>
  <si>
    <r>
      <rPr>
        <sz val="11"/>
        <rFont val="Arial"/>
        <family val="2"/>
      </rPr>
      <t>* Anexos – Informes complementarios</t>
    </r>
  </si>
  <si>
    <r>
      <rPr>
        <b/>
        <u/>
        <sz val="14"/>
        <rFont val="Arial"/>
        <family val="2"/>
      </rPr>
      <t>ESTADOS FINANCIEROS</t>
    </r>
  </si>
  <si>
    <r>
      <rPr>
        <sz val="12"/>
        <rFont val="Arial"/>
        <family val="2"/>
      </rPr>
      <t xml:space="preserve">Por el ejercicio anual Nro. 44 iniciado el 01.01.2019 al 30.06.2019 presentado en forma comparativa al 30 de junio de 2018.
</t>
    </r>
    <r>
      <rPr>
        <b/>
        <sz val="12"/>
        <rFont val="Arial"/>
        <family val="2"/>
      </rPr>
      <t>DENOMINACION</t>
    </r>
    <r>
      <rPr>
        <sz val="12"/>
        <rFont val="Arial"/>
        <family val="2"/>
      </rPr>
      <t xml:space="preserve">: KUROSU &amp; CIA. SOCIEDAD ANONIMA.
</t>
    </r>
    <r>
      <rPr>
        <b/>
        <sz val="12"/>
        <rFont val="Arial"/>
        <family val="2"/>
      </rPr>
      <t xml:space="preserve">DOMICILIO LEGAL: </t>
    </r>
    <r>
      <rPr>
        <sz val="12"/>
        <rFont val="Arial"/>
        <family val="2"/>
      </rPr>
      <t xml:space="preserve">Ruta VI – Km 6  Arroyo Porá – Encarnación.
</t>
    </r>
    <r>
      <rPr>
        <b/>
        <sz val="12"/>
        <rFont val="Arial"/>
        <family val="2"/>
      </rPr>
      <t xml:space="preserve">ACTIVIDAD PRINCIPAL: </t>
    </r>
    <r>
      <rPr>
        <sz val="12"/>
        <rFont val="Arial"/>
        <family val="2"/>
      </rPr>
      <t xml:space="preserve">Importaciones y Representaciones.
</t>
    </r>
    <r>
      <rPr>
        <b/>
        <sz val="12"/>
        <rFont val="Arial"/>
        <family val="2"/>
      </rPr>
      <t xml:space="preserve">INSCRIPCION   EN   EL   REGISTRO   PUBLICO   DE  COMERCIO   DEL   ESTATUTO
</t>
    </r>
    <r>
      <rPr>
        <b/>
        <sz val="12"/>
        <rFont val="Arial"/>
        <family val="2"/>
      </rPr>
      <t xml:space="preserve">SOCIAL: </t>
    </r>
    <r>
      <rPr>
        <sz val="12"/>
        <rFont val="Arial"/>
        <family val="2"/>
      </rPr>
      <t xml:space="preserve">Nro. 1334, Serie “E” Folio 13309 – Sección Contratos
</t>
    </r>
    <r>
      <rPr>
        <b/>
        <sz val="12"/>
        <rFont val="Arial"/>
        <family val="2"/>
      </rPr>
      <t xml:space="preserve">INSCRIPCION EN LA COMISION NACIONAL DE VALORES: </t>
    </r>
    <r>
      <rPr>
        <sz val="12"/>
        <rFont val="Arial"/>
        <family val="2"/>
      </rPr>
      <t xml:space="preserve">Resolución N° 1048/07.
</t>
    </r>
    <r>
      <rPr>
        <b/>
        <sz val="12"/>
        <rFont val="Arial"/>
        <family val="2"/>
      </rPr>
      <t xml:space="preserve">FECHA DE VENCIMIENTO DEL ESTATUTO SOCIAL: </t>
    </r>
    <r>
      <rPr>
        <sz val="12"/>
        <rFont val="Arial"/>
        <family val="2"/>
      </rPr>
      <t xml:space="preserve">06 de Diciembre de 2.105.
</t>
    </r>
    <r>
      <rPr>
        <b/>
        <u/>
        <sz val="12"/>
        <rFont val="Arial"/>
        <family val="2"/>
      </rPr>
      <t>COMPOSICION DEL CAPITAL</t>
    </r>
  </si>
  <si>
    <r>
      <rPr>
        <b/>
        <sz val="12"/>
        <rFont val="Arial"/>
        <family val="2"/>
      </rPr>
      <t xml:space="preserve">Acciones
</t>
    </r>
    <r>
      <rPr>
        <b/>
        <sz val="12"/>
        <rFont val="Arial"/>
        <family val="2"/>
      </rPr>
      <t>Cantidad</t>
    </r>
  </si>
  <si>
    <r>
      <rPr>
        <b/>
        <sz val="12"/>
        <rFont val="Arial"/>
        <family val="2"/>
      </rPr>
      <t>Tipo</t>
    </r>
  </si>
  <si>
    <r>
      <rPr>
        <b/>
        <sz val="12"/>
        <rFont val="Arial"/>
        <family val="2"/>
      </rPr>
      <t xml:space="preserve">Nro. de votos
</t>
    </r>
    <r>
      <rPr>
        <b/>
        <sz val="12"/>
        <rFont val="Arial"/>
        <family val="2"/>
      </rPr>
      <t>que otorga c/u</t>
    </r>
  </si>
  <si>
    <r>
      <rPr>
        <b/>
        <sz val="12"/>
        <rFont val="Arial"/>
        <family val="2"/>
      </rPr>
      <t>Suscripto G.</t>
    </r>
  </si>
  <si>
    <r>
      <rPr>
        <b/>
        <sz val="12"/>
        <rFont val="Arial"/>
        <family val="2"/>
      </rPr>
      <t>Integrado G.</t>
    </r>
  </si>
  <si>
    <t>Nominativa</t>
  </si>
  <si>
    <r>
      <rPr>
        <sz val="10"/>
        <rFont val="Arial"/>
        <family val="2"/>
      </rPr>
      <t xml:space="preserve">La Sociedad constituye domicilio legal en Ruta VI, Km. 6, Arroyo Porá,  Encarnación- Paraguay.
</t>
    </r>
    <r>
      <rPr>
        <b/>
        <sz val="10"/>
        <rFont val="Arial"/>
        <family val="2"/>
      </rPr>
      <t/>
    </r>
  </si>
  <si>
    <t>1. EL ENTE</t>
  </si>
  <si>
    <t xml:space="preserve"> NOTAS A LOS ESTADOS FINANCIEROS AL 30 DE JUNIO DE 2019 NOTA                                                                                                                                                                                                                             </t>
  </si>
  <si>
    <r>
      <t xml:space="preserve">Por Escritura Pública </t>
    </r>
    <r>
      <rPr>
        <b/>
        <sz val="10"/>
        <rFont val="Arial"/>
        <family val="2"/>
      </rPr>
      <t xml:space="preserve">Nº 300 </t>
    </r>
    <r>
      <rPr>
        <sz val="10"/>
        <rFont val="Arial"/>
        <family val="2"/>
      </rPr>
      <t>de fecha 25 de setiembre de 1980 pasada ante el Escribano Público Luís Manuel Brunstein; aprobada por Decreto del Poder Ejecutivo Nº 23.005 de fecha 07 de febrero de 1981, anotada  en  el  Registro  Público  de  Comercio  bajo  el  Nº  658,  al  folio  3.430  y  siguientes,  Sección Contratos, Serie “B”, en fecha 15 de junio de 1989.</t>
    </r>
  </si>
  <si>
    <r>
      <rPr>
        <b/>
        <sz val="10"/>
        <color rgb="FF000000"/>
        <rFont val="Arial"/>
        <family val="2"/>
      </rPr>
      <t>KUROSU  &amp;  CIA  S.A.</t>
    </r>
    <r>
      <rPr>
        <sz val="10"/>
        <color rgb="FF000000"/>
        <rFont val="Arial"/>
        <family val="2"/>
      </rPr>
      <t xml:space="preserve">  fue  constituida  por  Escritura  Pública  Nº  138  de  fecha  24  de  octubre  de  1975 pasada ante el  Escribano Público Luís Manuel  Brunstein. Los Estatutos Sociales fueron aprobados, y reconocida su personería jurídica, por Decreto del Poder Ejecutivo Nº 20.400 de fecha 27 de enero de 1976; inscripta en el Registro Público de Comercio bajo el Nº 657 al folio 3.406 y siguientes, Sección Contratos,  Serie  “B”,  en  fecha  15  de  junio  de  1989.  El  contrato  social  originario  tuvo  las  siguientes modificaciones:</t>
    </r>
  </si>
  <si>
    <r>
      <t xml:space="preserve">Por Escritura Pública Nº </t>
    </r>
    <r>
      <rPr>
        <b/>
        <sz val="10"/>
        <rFont val="Arial"/>
        <family val="2"/>
      </rPr>
      <t xml:space="preserve">20 </t>
    </r>
    <r>
      <rPr>
        <sz val="10"/>
        <rFont val="Arial"/>
        <family val="2"/>
      </rPr>
      <t>de fecha 27 de mayo de 1991 pasada ante el Escribano Público Luís Manuel Brunstein;  aprobada  por  Decreto  del  Poder  Ejecutivo  Nº  12.233  de  fecha  13  de  enero  de  1992,  e inscripta  en  el  Registro  Público  de  Comercio  bajo  el  Nº  185,  al  folio  1.032  y  siguientes,  Sección Contratos, Serie “B”, en fecha 25 de febrero de 1992.</t>
    </r>
  </si>
  <si>
    <r>
      <t xml:space="preserve">Por  Escritura  Pública  Nº  </t>
    </r>
    <r>
      <rPr>
        <b/>
        <sz val="10"/>
        <rFont val="Arial"/>
        <family val="2"/>
      </rPr>
      <t xml:space="preserve">149  </t>
    </r>
    <r>
      <rPr>
        <sz val="10"/>
        <rFont val="Arial"/>
        <family val="2"/>
      </rPr>
      <t xml:space="preserve">de  fecha  29  de  julio  de  1996  pasada  ante  la  Escribana  Pública  Fanny Kiyomi Moriya Ishibashi, inscripta en el Registro de Personas Jurídicas y Asociaciones, bajo el Nº 440, folio  55.734  y  siguientes,  serie  “A”,  en  fecha  03  de  setiembre  de  1996;  y  en  el  Registro  Público  de Comercio,  bajo  el  Nº  482,  folio  4.657  y  siguientes,  serie  “C”,  Sección  Contratos,  en  fecha  10  de setiembre de 1996.
</t>
    </r>
  </si>
  <si>
    <r>
      <t xml:space="preserve">Por  Escritura  Pública  Nº  </t>
    </r>
    <r>
      <rPr>
        <b/>
        <sz val="10"/>
        <rFont val="Arial"/>
        <family val="2"/>
      </rPr>
      <t xml:space="preserve">146  </t>
    </r>
    <r>
      <rPr>
        <sz val="10"/>
        <rFont val="Arial"/>
        <family val="2"/>
      </rPr>
      <t>de  fecha  10  de  junio  de  1998  pasada  ante  la  Escribana  Pública Fanny Kiyomi Moriya Ishibashi, anotada en el Registro de Personas Jurídicas y Asociaciones, bajo el Nº 336, folio 4.764, Serie “A”, en fecha 18 de setiembre de 1998; y en el Registro Público de Comercio, Sección Contratos, bajo el Nº 693, Serie “A”, folio 4.247 y siguientes, en fecha 25 de setiembre de 1998.</t>
    </r>
  </si>
  <si>
    <r>
      <t xml:space="preserve">Por  Escritura  Pública  Nº  </t>
    </r>
    <r>
      <rPr>
        <b/>
        <sz val="10"/>
        <rFont val="Arial"/>
        <family val="2"/>
      </rPr>
      <t xml:space="preserve">176  </t>
    </r>
    <r>
      <rPr>
        <sz val="10"/>
        <rFont val="Arial"/>
        <family val="2"/>
      </rPr>
      <t>de  fecha  04  de  junio  de  2004  pasada  ante  la  Escribana  Pública Fanny Kiyomi Moriya Ishibashi, inscripta en el Registro de Personas Jurídicas y Asociaciones, bajo el Nº 247, folio 2.607, Serie “A”, en fecha 04 de agosto de 2004; y en el  Registro Público de Comercio, Sección Contratos, Serie “B”, bajo el Nº 730, folio 8.439 y siguientes, en fecha 22 de julio de 2004.</t>
    </r>
  </si>
  <si>
    <r>
      <t xml:space="preserve">Por Escritura Pública Nº </t>
    </r>
    <r>
      <rPr>
        <b/>
        <sz val="10"/>
        <rFont val="Arial"/>
        <family val="2"/>
      </rPr>
      <t xml:space="preserve">163 </t>
    </r>
    <r>
      <rPr>
        <sz val="10"/>
        <rFont val="Arial"/>
        <family val="2"/>
      </rPr>
      <t xml:space="preserve">de fecha 10 de agosto de 2006 pasada ante la Escribana Pública Fanny Kiyomi Moriya Ishibashi, inscripta en el Registro de Personas Jurídicas y Asociaciones, bajo el Nº 1.408, folio 15.845, Serie “C”, en fecha 06 de diciembre de 2006; y en el Registro Público de Comercio, Sección Contratos, Serie “E”, bajo el Nº 1.334, folio 13.309 y siguientes, en fecha 06 de diciembre de 2006, con esta modificación de la escritura, la Sociedad queda habilitada para emitir títulos valores que podrán ser negociados a través de la bolsa de valores, previa autorización de la Comisión Nacional de Valores y de conformidad a las leyes que regulan la materia.
</t>
    </r>
    <r>
      <rPr>
        <sz val="10"/>
        <rFont val="Arial"/>
        <family val="2"/>
      </rPr>
      <t xml:space="preserve">
</t>
    </r>
  </si>
  <si>
    <r>
      <t xml:space="preserve">Por  Escritura  Pública  Nº  </t>
    </r>
    <r>
      <rPr>
        <b/>
        <sz val="10"/>
        <rFont val="Arial"/>
        <family val="2"/>
      </rPr>
      <t xml:space="preserve">98  </t>
    </r>
    <r>
      <rPr>
        <sz val="10"/>
        <rFont val="Arial"/>
        <family val="2"/>
      </rPr>
      <t>de  fecha  04  de mayo  de  2009,  pasada  ante  la  Escribana  Pública Fanny Kiyomi Moriya Ishibashi, anotada en el Registro de Personas Jurídicas y Asociaciones, bajo el Nº 614, folio  6.662,  Serie  “A”,  en  fecha  08  de  junio  de  2009;  y  en  el  Registro  Público  de  Comercio,  Sección Contratos, Serie “A”, bajo el Nº 297, folio 2.435, en fecha 08 de junio de 2009.</t>
    </r>
  </si>
  <si>
    <r>
      <t xml:space="preserve">Por  Escritura Pública  N°  </t>
    </r>
    <r>
      <rPr>
        <b/>
        <sz val="10"/>
        <rFont val="Arial"/>
        <family val="2"/>
      </rPr>
      <t xml:space="preserve">104 </t>
    </r>
    <r>
      <rPr>
        <sz val="10"/>
        <rFont val="Arial"/>
        <family val="2"/>
      </rPr>
      <t>de fecha  07  de junio de  2013,  pasada  ante la  Escribana  Pública Fanny Kiyomi Moriya Ishibashi, anotada en el Registro de Personas Jurídicas y Asociaciones, bajo el N° 912, folio  9855  serie  “A”,  en  fecha  02  de  julio  de  2013;  y  en  el  Registro  Público  de  Comercio,  sección contratos serie “H”, bajo el N° 153, folio 1607 y siguientes, en fecha 02 de julio de 2013.</t>
    </r>
  </si>
  <si>
    <r>
      <rPr>
        <sz val="9"/>
        <rFont val="Arial"/>
        <family val="2"/>
      </rPr>
      <t>Caja US$</t>
    </r>
  </si>
  <si>
    <r>
      <rPr>
        <b/>
        <sz val="9"/>
        <rFont val="Arial"/>
        <family val="2"/>
      </rPr>
      <t>TOTAL CAJA</t>
    </r>
  </si>
  <si>
    <r>
      <rPr>
        <sz val="9"/>
        <rFont val="Arial"/>
        <family val="2"/>
      </rPr>
      <t>Cheques de Terceros en Cartera G.</t>
    </r>
  </si>
  <si>
    <t>En Guaranies</t>
  </si>
  <si>
    <t>NOTA 2. PRINCIPALES POLITICAS DE CONTABILIDAD</t>
  </si>
  <si>
    <t>Para la preparación y presentación de los estados financieros la Sociedad adopta las siguientes políticas de contabilidad, siguiendo los lineamientos generales de las prácticas contables usuales en el país.</t>
  </si>
  <si>
    <t>a) Bases de contabilización.</t>
  </si>
  <si>
    <t>Los  estados  financieros  han  sido  preparados  en  base  a  costos  históricos,  no  reconocen  en  forma integral  el  efecto  de la inflación  sobre  la  situación  patrimonial  y financiera  de la  Entidad,  ni  sobre  los resultados de sus operaciones a la fecha de los presentes estados financieros, debido a que los ajustes por  la  variación  monetaria  no  constituyen  todavía  una  práctica  contable  aceptada  en  el  Paraguay, excepto por la valuación de bienes de Propiedades, Plantas y Equipos y la actualización de las cuentas en moneda extranjera, ver Notas 2.c) y e).</t>
  </si>
  <si>
    <t>b) Reconocimiento de ingresos y de egresos.</t>
  </si>
  <si>
    <t>Los ingresos y egresos son reconocidos contablemente en función a su devengamiento.</t>
  </si>
  <si>
    <t>c) Valuación de Propiedades, Planta y Equipo.</t>
  </si>
  <si>
    <t>Los  bienes  se  hallan  valuados  a  sus  costos  de  adquisición.  Todos  los  bienes  son  revaluados  y depreciados  al  cierre  de  cada  ejercicio  con  la  aplicación  del  coeficiente  de  revalúo  publicado  por  la Subsecretaría de Estado de Tributación. Al 30 de Junio de 2019 los bienes de uso no fueron revaluados ni depreciados, debido a que se realizan únicamente al cierre de cada ejercicio (Ver anexo A).</t>
  </si>
  <si>
    <t>d) Valuación de Bienes de Cambio.</t>
  </si>
  <si>
    <t>Las existencias han sido valuadas al costo de adquisición, el valor asignado de los bienes es inferior a su valor de realización.</t>
  </si>
  <si>
    <t>El método de valuación de las salidas de existencias es el  precio promedio ponderado. (Ver nota 6 y Anexo F).</t>
  </si>
  <si>
    <t>e) Valuación de la Moneda Extranjera.</t>
  </si>
  <si>
    <t>La  Sociedad  adopta  la  política  de  convertir  al  guaraní  los  saldos  deudores  y  acreedores  en  moneda extranjera  al  tipo  de  cambio  emitido  por  la  Subsecretaría  de  Estado  de  Tributación  al  cierre  de  los estados financieros. Tipo de cambio comprador para las cuentas activas y tipo de cambio vendedor para las cuentas pasivas.</t>
  </si>
  <si>
    <t>f) Impuesto a la Renta</t>
  </si>
  <si>
    <t>Se  adoptó  la  política  de  realizar  un  cálculo  proporcional  del  impuesto  a  la  renta  de  Actividades Comerciales Industriales y de Servicios (IRACIS) a la tasa vigente del 10%, efectuando la provisión para el pago de este impuesto resultante en relación a la utilidad del periodo.</t>
  </si>
  <si>
    <t>lo que correspondería a dicho periodo y concluir luego con el valor final resultante en oportunidad del cierre del ejercicio.</t>
  </si>
  <si>
    <r>
      <rPr>
        <b/>
        <sz val="10"/>
        <color rgb="FF000000"/>
        <rFont val="Arial"/>
        <family val="2"/>
      </rPr>
      <t>Reserva Legal:</t>
    </r>
    <r>
      <rPr>
        <sz val="10"/>
        <color rgb="FF000000"/>
        <rFont val="Arial"/>
        <family val="2"/>
      </rPr>
      <t xml:space="preserve"> Así mismo se optó provisionar el 5% sobre los resultados del periodo, a fin de exponer</t>
    </r>
  </si>
  <si>
    <t>g) Criterios de Previsión</t>
  </si>
  <si>
    <r>
      <rPr>
        <b/>
        <sz val="10"/>
        <color rgb="FF000000"/>
        <rFont val="Arial"/>
        <family val="2"/>
      </rPr>
      <t>2- Obsolescencia:</t>
    </r>
    <r>
      <rPr>
        <sz val="10"/>
        <color rgb="FF000000"/>
        <rFont val="Arial"/>
        <family val="2"/>
      </rPr>
      <t xml:space="preserve">  A  efectos  de  reflejar  la  pérdida  del  valor  del  inventario  de  bienes  de  cambio, motivado  por  razones  de  obsolescencia  comercial  o  técnica  respectivamente.  En  vista  de  eso  la sociedad  realiza  la  previsión  del  0,05%  sobre  los  saldos  mensuales  en  repuestos,  lubricantes  y accesorios y 0,02% sobre los saldos mensuales en máquinas usadas.</t>
    </r>
  </si>
  <si>
    <r>
      <rPr>
        <b/>
        <sz val="10"/>
        <color rgb="FF000000"/>
        <rFont val="Arial"/>
        <family val="2"/>
      </rPr>
      <t>1- Incobrables:</t>
    </r>
    <r>
      <rPr>
        <sz val="10"/>
        <color rgb="FF000000"/>
        <rFont val="Arial"/>
        <family val="2"/>
      </rPr>
      <t xml:space="preserve"> La sociedad realiza la previsión para malos créditos aplicando un monto mensual, para garantizar contingencia futura al cierre del ejercicio.</t>
    </r>
  </si>
  <si>
    <t>Los saldos en moneda dólares estadounidenses al 30 de junio de 2019 y 31 de diciembre 2018 están convertidos al guaraní al cambio de cierre US$. 1 = 6.183 G. y US$. 1 = 5.960 G, respectivamente.</t>
  </si>
  <si>
    <r>
      <rPr>
        <b/>
        <sz val="10"/>
        <color rgb="FF000000"/>
        <rFont val="Arial"/>
        <family val="2"/>
      </rPr>
      <t>NOTA 3. DISPONIBILIDADES</t>
    </r>
    <r>
      <rPr>
        <sz val="10"/>
        <color rgb="FF000000"/>
        <rFont val="Arial"/>
        <family val="2"/>
      </rPr>
      <t xml:space="preserve">
</t>
    </r>
  </si>
  <si>
    <t>El  saldo de este rubro al  30 de junio de 2019 y 31 de diciembre de 2018 está compuesto por fondos disponibles en efectivo en poder de la Sociedad, como de depósitos en Bancos en cuentas corrientes y cajas  de  ahorro  y  en  la  Cooperativa  Chortitzer  Ltda.  de  caja  de  ahorro,  tal  como  se  detalla  a continuación:</t>
  </si>
  <si>
    <r>
      <rPr>
        <b/>
        <sz val="9"/>
        <rFont val="Arial"/>
        <family val="2"/>
      </rPr>
      <t>En Guaraníes</t>
    </r>
  </si>
  <si>
    <r>
      <rPr>
        <b/>
        <sz val="10"/>
        <rFont val="Arial"/>
        <family val="2"/>
      </rPr>
      <t xml:space="preserve">NOTA 4. CREDITOS
</t>
    </r>
    <r>
      <rPr>
        <sz val="10"/>
        <rFont val="Arial"/>
        <family val="2"/>
      </rPr>
      <t/>
    </r>
  </si>
  <si>
    <t xml:space="preserve">Representan derechos de la Sociedad contra terceros (clientes en su mayor parte) originados por ventas a crédito de maquinarias, repuestos, lubricantes y servicios de asistencia técnica; además de anticipos a proveedores.
</t>
  </si>
  <si>
    <t>Se compone como sigue:</t>
  </si>
  <si>
    <t>Clientes US$.</t>
  </si>
  <si>
    <t>Clientes G.</t>
  </si>
  <si>
    <t>Otros Créditos US$.</t>
  </si>
  <si>
    <t>Otros Créditos G.</t>
  </si>
  <si>
    <t>Créditos Fiscales</t>
  </si>
  <si>
    <t>Cuenta Corriente Fábrica John Deere US$.</t>
  </si>
  <si>
    <t>Anticipos a Proveedores del Exterior US$.</t>
  </si>
  <si>
    <t>Anticipos a Proveedores Locales G.</t>
  </si>
  <si>
    <t>Anticipos a Proveedores Locales US$</t>
  </si>
  <si>
    <t>Total Corriente</t>
  </si>
  <si>
    <t>No Corriente</t>
  </si>
  <si>
    <t>Total No Corriente</t>
  </si>
  <si>
    <t>TOTAL CREDITOS</t>
  </si>
  <si>
    <r>
      <rPr>
        <b/>
        <sz val="8"/>
        <rFont val="Arial"/>
        <family val="2"/>
      </rPr>
      <t>Composición de la Cartera de Créditos al 30/06/2019</t>
    </r>
  </si>
  <si>
    <r>
      <rPr>
        <b/>
        <sz val="8"/>
        <rFont val="Arial"/>
        <family val="2"/>
      </rPr>
      <t>Situación</t>
    </r>
  </si>
  <si>
    <r>
      <rPr>
        <b/>
        <sz val="8"/>
        <rFont val="Arial"/>
        <family val="2"/>
      </rPr>
      <t>Monto</t>
    </r>
  </si>
  <si>
    <r>
      <rPr>
        <b/>
        <sz val="8"/>
        <rFont val="Arial"/>
        <family val="2"/>
      </rPr>
      <t>Previsiones</t>
    </r>
  </si>
  <si>
    <r>
      <rPr>
        <b/>
        <sz val="8"/>
        <rFont val="Arial"/>
        <family val="2"/>
      </rPr>
      <t>( en G.)</t>
    </r>
  </si>
  <si>
    <r>
      <rPr>
        <b/>
        <sz val="8"/>
        <rFont val="Arial"/>
        <family val="2"/>
      </rPr>
      <t xml:space="preserve">%
</t>
    </r>
    <r>
      <rPr>
        <b/>
        <sz val="8"/>
        <rFont val="Arial"/>
        <family val="2"/>
      </rPr>
      <t>Prev.s/Catera</t>
    </r>
  </si>
  <si>
    <r>
      <rPr>
        <b/>
        <sz val="8"/>
        <rFont val="Arial"/>
        <family val="2"/>
      </rPr>
      <t>A. Total Cartera no Vencida</t>
    </r>
  </si>
  <si>
    <r>
      <rPr>
        <b/>
        <sz val="8"/>
        <rFont val="Arial"/>
        <family val="2"/>
      </rPr>
      <t>Composición Cartera Vencida</t>
    </r>
  </si>
  <si>
    <r>
      <rPr>
        <sz val="8"/>
        <rFont val="Arial"/>
        <family val="2"/>
      </rPr>
      <t>Normal</t>
    </r>
  </si>
  <si>
    <r>
      <rPr>
        <sz val="8"/>
        <rFont val="Arial"/>
        <family val="2"/>
      </rPr>
      <t>En Gestión de Cobro</t>
    </r>
  </si>
  <si>
    <r>
      <rPr>
        <sz val="8"/>
        <rFont val="Arial"/>
        <family val="2"/>
      </rPr>
      <t>En Gestión de Cobro Judicial</t>
    </r>
  </si>
  <si>
    <r>
      <rPr>
        <b/>
        <sz val="8"/>
        <rFont val="Arial"/>
        <family val="2"/>
      </rPr>
      <t>B. Total Cartera Vencida</t>
    </r>
  </si>
  <si>
    <r>
      <rPr>
        <b/>
        <sz val="8"/>
        <rFont val="Arial"/>
        <family val="2"/>
      </rPr>
      <t>TOTAL DE LA CARTERA DE CREDITOS  AL 30/06/2019 (A+B)</t>
    </r>
  </si>
  <si>
    <r>
      <rPr>
        <b/>
        <sz val="8"/>
        <rFont val="Arial"/>
        <family val="2"/>
      </rPr>
      <t>(-) PREVISIONES AL 30/06/2019</t>
    </r>
  </si>
  <si>
    <r>
      <rPr>
        <b/>
        <sz val="8"/>
        <rFont val="Arial"/>
        <family val="2"/>
      </rPr>
      <t>TOTAL NETO CARTERA DE CREDITOS AL 30/06/2019</t>
    </r>
  </si>
  <si>
    <r>
      <rPr>
        <b/>
        <sz val="8"/>
        <rFont val="Arial"/>
        <family val="2"/>
      </rPr>
      <t>Observaciones</t>
    </r>
  </si>
  <si>
    <r>
      <rPr>
        <b/>
        <u/>
        <sz val="8"/>
        <rFont val="Arial"/>
        <family val="2"/>
      </rPr>
      <t>Criterios de Clasificación utilizados</t>
    </r>
  </si>
  <si>
    <r>
      <rPr>
        <b/>
        <sz val="8"/>
        <rFont val="Arial"/>
        <family val="2"/>
      </rPr>
      <t>de 01 a 90 días de atraso</t>
    </r>
  </si>
  <si>
    <r>
      <rPr>
        <b/>
        <sz val="8"/>
        <rFont val="Arial"/>
        <family val="2"/>
      </rPr>
      <t>de 91 a 180 días de atraso</t>
    </r>
  </si>
  <si>
    <r>
      <rPr>
        <b/>
        <sz val="8"/>
        <rFont val="Arial"/>
        <family val="2"/>
      </rPr>
      <t>de 181 días de atraso en adelante</t>
    </r>
  </si>
  <si>
    <t>Los saldos en moneda dólares estadounidenses al 30 de junio de 2019 y 31 de diciembre 2018 están convertidos al guaraní al tipo de cambio de cierre: US$.1 =6.183 G. y US$.1 = 5.960 G, respectivamente.</t>
  </si>
  <si>
    <t xml:space="preserve">NOTA 5. INTERESES A DEVENGAR
</t>
  </si>
  <si>
    <t xml:space="preserve">Corresponde a intereses a devengar por las ventas a crédito, reconociendo el ingreso correspondiente con el transcurso del tiempo.
</t>
  </si>
  <si>
    <t xml:space="preserve">NOTA 6. BIENES DE CAMBIO
</t>
  </si>
  <si>
    <t xml:space="preserve">Los  bienes  de  cambio  componen  los  siguientes  productos:  Cosechadoras,  Tractores,  Maquinarias Varias, Pulverizadoras, Equipos de Construcción, Repuestos y Lubricantes, en su mayoría de la marca John Deere y Maquinarias Usadas valuadas a su precio de adquisición. (Ver Anexo F).
</t>
  </si>
  <si>
    <r>
      <rPr>
        <sz val="9"/>
        <rFont val="Arial"/>
        <family val="2"/>
      </rPr>
      <t>Intereses Pagados por Adelantado</t>
    </r>
  </si>
  <si>
    <r>
      <rPr>
        <sz val="9"/>
        <rFont val="Arial"/>
        <family val="2"/>
      </rPr>
      <t>Seguros a Vencer</t>
    </r>
  </si>
  <si>
    <r>
      <rPr>
        <sz val="9"/>
        <rFont val="Arial"/>
        <family val="2"/>
      </rPr>
      <t>Garantías por Alquileres</t>
    </r>
  </si>
  <si>
    <r>
      <rPr>
        <sz val="9"/>
        <rFont val="Arial"/>
        <family val="2"/>
      </rPr>
      <t>Gastos Varios Pagados por Adelantado (*)</t>
    </r>
  </si>
  <si>
    <r>
      <rPr>
        <sz val="9"/>
        <rFont val="Arial"/>
        <family val="2"/>
      </rPr>
      <t>Impuestos y Tasas Municipales</t>
    </r>
  </si>
  <si>
    <r>
      <rPr>
        <sz val="9"/>
        <rFont val="Arial"/>
        <family val="2"/>
      </rPr>
      <t>Emisión de Bonos Pagados por Adelantado</t>
    </r>
  </si>
  <si>
    <r>
      <rPr>
        <sz val="9"/>
        <rFont val="Arial"/>
        <family val="2"/>
      </rPr>
      <t>Gastos de Implementación Sistema</t>
    </r>
  </si>
  <si>
    <r>
      <rPr>
        <sz val="9"/>
        <rFont val="Arial"/>
        <family val="2"/>
      </rPr>
      <t>Gastos de Expo</t>
    </r>
  </si>
  <si>
    <r>
      <rPr>
        <b/>
        <sz val="9"/>
        <rFont val="Arial"/>
        <family val="2"/>
      </rPr>
      <t>Total corriente</t>
    </r>
  </si>
  <si>
    <r>
      <rPr>
        <b/>
        <sz val="9"/>
        <rFont val="Arial"/>
        <family val="2"/>
      </rPr>
      <t>TOTAL GASTOS NO DEVENGADOS</t>
    </r>
  </si>
  <si>
    <t xml:space="preserve">El rubro al 30 de junio de 2019 y 31 de diciembre de 2018 se compone de la siguiente manera:
</t>
  </si>
  <si>
    <r>
      <rPr>
        <b/>
        <sz val="10"/>
        <rFont val="Arial"/>
        <family val="2"/>
      </rPr>
      <t xml:space="preserve">NOTA 7. GASTOS NO DEVENGADOS
</t>
    </r>
    <r>
      <rPr>
        <sz val="10"/>
        <rFont val="Arial"/>
        <family val="2"/>
      </rPr>
      <t xml:space="preserve">
</t>
    </r>
  </si>
  <si>
    <t>Corresponden  a  obligaciones  a  pagar  a  proveedores  por  la  provisión  de  maquinarias,  repuestos, lubricantes y servicios.</t>
  </si>
  <si>
    <t>Las  obligaciones  que  están  en  dólares  estadounidenses,  se  han  convertido  al  guaraní  al  cambio  de cierre: (US$. 1 = G. 6.198 al 30.06.19 y US$. 1 = G. 5.961 al 31.12.18) respectivamente.</t>
  </si>
  <si>
    <r>
      <rPr>
        <b/>
        <sz val="10"/>
        <rFont val="Arial"/>
        <family val="2"/>
      </rPr>
      <t xml:space="preserve">NOTA 8.  DEUDAS COMERCIALES
</t>
    </r>
    <r>
      <rPr>
        <sz val="10"/>
        <rFont val="Arial"/>
        <family val="2"/>
      </rPr>
      <t/>
    </r>
  </si>
  <si>
    <t xml:space="preserve">Están compuestas de la siguiente forma:
</t>
  </si>
  <si>
    <t>En Guaraníes</t>
  </si>
  <si>
    <r>
      <rPr>
        <b/>
        <sz val="10"/>
        <rFont val="Arial"/>
        <family val="2"/>
      </rPr>
      <t xml:space="preserve">NOTA 9. DEUDAS FINANCIERAS
</t>
    </r>
    <r>
      <rPr>
        <sz val="10"/>
        <rFont val="Arial"/>
        <family val="2"/>
      </rPr>
      <t xml:space="preserve">
</t>
    </r>
    <r>
      <rPr>
        <sz val="10"/>
        <rFont val="Arial"/>
        <family val="2"/>
      </rPr>
      <t/>
    </r>
  </si>
  <si>
    <r>
      <rPr>
        <b/>
        <sz val="10"/>
        <rFont val="Arial"/>
        <family val="2"/>
      </rPr>
      <t xml:space="preserve">
</t>
    </r>
    <r>
      <rPr>
        <sz val="10"/>
        <rFont val="Arial"/>
        <family val="2"/>
      </rPr>
      <t xml:space="preserve">Están compuestas por las obligaciones con instituciones bancarias y otras.
</t>
    </r>
    <r>
      <rPr>
        <sz val="10"/>
        <rFont val="Arial"/>
        <family val="2"/>
      </rPr>
      <t/>
    </r>
  </si>
  <si>
    <r>
      <t xml:space="preserve">
</t>
    </r>
    <r>
      <rPr>
        <sz val="10"/>
        <rFont val="Arial"/>
        <family val="2"/>
      </rPr>
      <t xml:space="preserve">También  contemplan  las  emisiones  de  bonos  registradas  según  las  Resoluciones  de  la  Comisión Nacional de Valores y Bolsa de Valores y Productos de Asunción S.A.
</t>
    </r>
    <r>
      <rPr>
        <sz val="10"/>
        <rFont val="Arial"/>
        <family val="2"/>
      </rPr>
      <t/>
    </r>
  </si>
  <si>
    <r>
      <t xml:space="preserve">Resoluciones de la Comisión Nacional de Valores N° 60E/14 y 61E/14 de fecha 21/10/2014 y de la Bolsa de Valores y Productos de Asunción S.A. las Resoluciones N° 1313/14 y 1314/14 del 28/10/2014.
</t>
    </r>
    <r>
      <rPr>
        <sz val="10"/>
        <rFont val="Arial"/>
        <family val="2"/>
      </rPr>
      <t xml:space="preserve">Resoluciones de la BVPASA Nº 1470/15 y 1471/15 del 10/12/2015.
</t>
    </r>
    <r>
      <rPr>
        <sz val="10"/>
        <rFont val="Arial"/>
        <family val="2"/>
      </rPr>
      <t/>
    </r>
  </si>
  <si>
    <r>
      <t xml:space="preserve">Resoluciones de la Comisión Nacional de Valores N° 9E/18 y 10E/18 de fecha 07/02/2018 y de la Bolsa de Valores y Productos de Asunción S.A. las Resoluciones N° 1717/18 y 1718/18 de fecha 19/02/2018 y N° 1756/18 de fecha 06/07/2018 y N° 1815/18 y 1816/18 de fecha 10/12/2018.
</t>
    </r>
    <r>
      <rPr>
        <sz val="10"/>
        <rFont val="Arial"/>
        <family val="2"/>
      </rPr>
      <t>Los saldos en moneda dólares estadounidenses, están convertidos al guaraní al cambio de cierre:(US$. 1 = G. 6.198 al 30.06.19 y US$. 1 = G. 5.961 al 31.12.18) respectivamente.</t>
    </r>
  </si>
  <si>
    <t>Los saldos en moneda dólares estadounidenses, están convertidos al guaraní al cambio de cierre:(US$. 1 = G. 6.198 al 30.06.19 y US$. 1 = G. 5.961 al 31.12.18) respectivamente.</t>
  </si>
  <si>
    <r>
      <rPr>
        <b/>
        <sz val="10"/>
        <rFont val="Arial"/>
        <family val="2"/>
      </rPr>
      <t xml:space="preserve">NOTA 10. ANTICIPOS DE CLIENTES
</t>
    </r>
    <r>
      <rPr>
        <sz val="10"/>
        <rFont val="Arial"/>
        <family val="2"/>
      </rPr>
      <t/>
    </r>
  </si>
  <si>
    <r>
      <t xml:space="preserve">Corresponden a anticipos entregados por clientes a cuenta de posibles futuras compras.
</t>
    </r>
    <r>
      <rPr>
        <sz val="10"/>
        <rFont val="Arial"/>
        <family val="2"/>
      </rPr>
      <t xml:space="preserve">Los saldos en moneda dólares estadounidenses, están convertidos al guaraní al cambio de cierre:( US$. 1 = G. 6.198 al 30.06.19 y US$. 1 = G. 5.961 al 31.12.18) respectivamente.
</t>
    </r>
  </si>
  <si>
    <t>Según detalles de saldos:</t>
  </si>
  <si>
    <t>NOTA 11. OTROS INGRESOS OPERATIVOS</t>
  </si>
  <si>
    <t xml:space="preserve">El saldo de este rubro se compone de las siguientes cuentas:
</t>
  </si>
  <si>
    <r>
      <rPr>
        <sz val="10"/>
        <rFont val="Arial"/>
        <family val="2"/>
      </rPr>
      <t xml:space="preserve">
</t>
    </r>
    <r>
      <rPr>
        <b/>
        <sz val="10"/>
        <rFont val="Arial"/>
        <family val="2"/>
      </rPr>
      <t>En Guaraníes</t>
    </r>
  </si>
  <si>
    <r>
      <rPr>
        <sz val="10"/>
        <rFont val="Arial"/>
        <family val="2"/>
      </rPr>
      <t>(*)  Representan  pagos  realizados  en  forma  adelantada  en  concepto  de  Licencia  para  Software  en Laboratorio, GPS monitoreo de vehículos,  calificación de riesgos, honorarios profesionales, estudio de
impacto ambiental, identificación visual y alquiler.</t>
    </r>
  </si>
  <si>
    <t>TOTAL DEUDAS FINANCIERAS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</si>
</sst>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yy;@"/>
    <numFmt numFmtId="165" formatCode="#,##0_);\(#,##0\)"/>
    <numFmt numFmtId="166" formatCode="0.00\ %"/>
  </numFmts>
  <fonts count="37" x14ac:knownFonts="1">
    <font>
      <sz val="10"/>
      <color rgb="FF000000"/>
      <name val="Times New Roman"/>
      <charset val="204"/>
    </font>
    <font>
      <b/>
      <sz val="9"/>
      <name val="Arial"/>
      <family val="2"/>
    </font>
    <font>
      <b/>
      <sz val="9"/>
      <color rgb="FF000000"/>
      <name val="Arial"/>
      <family val="2"/>
    </font>
    <font>
      <sz val="9"/>
      <name val="Arial"/>
      <family val="2"/>
    </font>
    <font>
      <sz val="9"/>
      <color rgb="FF000000"/>
      <name val="Arial"/>
      <family val="2"/>
    </font>
    <font>
      <b/>
      <sz val="10"/>
      <name val="Arial"/>
      <family val="2"/>
    </font>
    <font>
      <b/>
      <sz val="10"/>
      <color rgb="FF000000"/>
      <name val="Arial"/>
      <family val="2"/>
    </font>
    <font>
      <sz val="10"/>
      <name val="Arial"/>
      <family val="2"/>
    </font>
    <font>
      <b/>
      <sz val="20"/>
      <name val="Arial"/>
      <family val="2"/>
    </font>
    <font>
      <b/>
      <sz val="16"/>
      <name val="Arial"/>
      <family val="2"/>
    </font>
    <font>
      <b/>
      <sz val="15"/>
      <name val="Arial"/>
      <family val="2"/>
    </font>
    <font>
      <b/>
      <sz val="11"/>
      <name val="Arial"/>
      <family val="2"/>
    </font>
    <font>
      <sz val="11"/>
      <name val="Arial"/>
      <family val="2"/>
    </font>
    <font>
      <sz val="11"/>
      <color rgb="FF000000"/>
      <name val="Arial"/>
      <family val="2"/>
    </font>
    <font>
      <sz val="12"/>
      <color rgb="FF000000"/>
      <name val="Times New Roman"/>
      <family val="2"/>
    </font>
    <font>
      <b/>
      <u/>
      <sz val="14"/>
      <name val="Arial"/>
      <family val="2"/>
    </font>
    <font>
      <sz val="12"/>
      <name val="Arial"/>
      <family val="2"/>
    </font>
    <font>
      <b/>
      <sz val="12"/>
      <name val="Arial"/>
      <family val="2"/>
    </font>
    <font>
      <b/>
      <u/>
      <sz val="12"/>
      <name val="Arial"/>
      <family val="2"/>
    </font>
    <font>
      <b/>
      <sz val="12"/>
      <name val="Arial"/>
      <family val="2"/>
    </font>
    <font>
      <sz val="12"/>
      <color rgb="FF000000"/>
      <name val="Arial"/>
      <family val="2"/>
    </font>
    <font>
      <b/>
      <sz val="12"/>
      <color rgb="FF000000"/>
      <name val="Arial"/>
      <family val="2"/>
    </font>
    <font>
      <sz val="12"/>
      <color rgb="FF000000"/>
      <name val="Times New Roman"/>
      <family val="1"/>
    </font>
    <font>
      <b/>
      <sz val="10"/>
      <color rgb="FF000000"/>
      <name val="Times New Roman"/>
      <family val="1"/>
    </font>
    <font>
      <sz val="10"/>
      <color rgb="FF000000"/>
      <name val="Arial"/>
      <family val="2"/>
    </font>
    <font>
      <b/>
      <sz val="9"/>
      <name val="Arial"/>
      <family val="2"/>
    </font>
    <font>
      <sz val="9"/>
      <name val="Arial"/>
      <family val="2"/>
    </font>
    <font>
      <b/>
      <sz val="9"/>
      <name val="Arial"/>
    </font>
    <font>
      <sz val="10"/>
      <color rgb="FF000000"/>
      <name val="Times New Roman"/>
      <family val="1"/>
    </font>
    <font>
      <b/>
      <sz val="8"/>
      <name val="Arial"/>
    </font>
    <font>
      <b/>
      <sz val="8"/>
      <name val="Arial"/>
      <family val="2"/>
    </font>
    <font>
      <sz val="8"/>
      <color rgb="FF000000"/>
      <name val="Arial"/>
      <family val="2"/>
    </font>
    <font>
      <sz val="8"/>
      <name val="Arial"/>
    </font>
    <font>
      <sz val="8"/>
      <name val="Arial"/>
      <family val="2"/>
    </font>
    <font>
      <b/>
      <sz val="8"/>
      <color rgb="FF000000"/>
      <name val="Arial"/>
      <family val="2"/>
    </font>
    <font>
      <b/>
      <u/>
      <sz val="8"/>
      <name val="Arial"/>
      <family val="2"/>
    </font>
    <font>
      <sz val="9"/>
      <name val="Arial"/>
    </font>
  </fonts>
  <fills count="3">
    <fill>
      <patternFill patternType="none"/>
    </fill>
    <fill>
      <patternFill patternType="gray125"/>
    </fill>
    <fill>
      <patternFill patternType="solid">
        <fgColor theme="0"/>
        <bgColor indexed="64"/>
      </patternFill>
    </fill>
  </fills>
  <borders count="4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top/>
      <bottom/>
      <diagonal/>
    </border>
    <border>
      <left/>
      <right style="thin">
        <color rgb="FF000000"/>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indexed="64"/>
      </right>
      <top style="thin">
        <color rgb="FF000000"/>
      </top>
      <bottom/>
      <diagonal/>
    </border>
    <border>
      <left style="thin">
        <color indexed="64"/>
      </left>
      <right/>
      <top style="thin">
        <color rgb="FF000000"/>
      </top>
      <bottom style="thin">
        <color rgb="FF000000"/>
      </bottom>
      <diagonal/>
    </border>
    <border>
      <left style="thin">
        <color indexed="64"/>
      </left>
      <right/>
      <top style="thin">
        <color indexed="64"/>
      </top>
      <bottom/>
      <diagonal/>
    </border>
    <border>
      <left/>
      <right style="thin">
        <color indexed="64"/>
      </right>
      <top style="thin">
        <color indexed="64"/>
      </top>
      <bottom style="thin">
        <color rgb="FF000000"/>
      </bottom>
      <diagonal/>
    </border>
    <border>
      <left style="thin">
        <color indexed="64"/>
      </left>
      <right/>
      <top/>
      <bottom style="thin">
        <color rgb="FF000000"/>
      </bottom>
      <diagonal/>
    </border>
    <border>
      <left style="thin">
        <color rgb="FF000000"/>
      </left>
      <right style="thin">
        <color indexed="64"/>
      </right>
      <top style="thin">
        <color rgb="FF000000"/>
      </top>
      <bottom style="thin">
        <color rgb="FF000000"/>
      </bottom>
      <diagonal/>
    </border>
    <border>
      <left/>
      <right style="thin">
        <color indexed="64"/>
      </right>
      <top style="thin">
        <color rgb="FF000000"/>
      </top>
      <bottom style="thin">
        <color rgb="FF000000"/>
      </bottom>
      <diagonal/>
    </border>
    <border>
      <left/>
      <right style="thin">
        <color indexed="64"/>
      </right>
      <top/>
      <bottom style="thin">
        <color rgb="FF000000"/>
      </bottom>
      <diagonal/>
    </border>
    <border>
      <left style="thin">
        <color indexed="64"/>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
      <left/>
      <right style="thin">
        <color indexed="64"/>
      </right>
      <top style="thin">
        <color rgb="FF000000"/>
      </top>
      <bottom style="thin">
        <color indexed="64"/>
      </bottom>
      <diagonal/>
    </border>
    <border>
      <left/>
      <right/>
      <top style="thin">
        <color indexed="64"/>
      </top>
      <bottom style="thin">
        <color rgb="FF000000"/>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indexed="64"/>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rgb="FF000000"/>
      </bottom>
      <diagonal/>
    </border>
    <border>
      <left style="thin">
        <color indexed="64"/>
      </left>
      <right/>
      <top style="thin">
        <color rgb="FF000000"/>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rgb="FF000000"/>
      </bottom>
      <diagonal/>
    </border>
    <border>
      <left style="thin">
        <color indexed="64"/>
      </left>
      <right style="thin">
        <color indexed="64"/>
      </right>
      <top style="thin">
        <color rgb="FF000000"/>
      </top>
      <bottom style="thin">
        <color indexed="64"/>
      </bottom>
      <diagonal/>
    </border>
    <border>
      <left style="thin">
        <color indexed="64"/>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s>
  <cellStyleXfs count="1">
    <xf numFmtId="0" fontId="0" fillId="0" borderId="0"/>
  </cellStyleXfs>
  <cellXfs count="236">
    <xf numFmtId="0" fontId="0" fillId="0" borderId="0" xfId="0" applyFill="1" applyBorder="1" applyAlignment="1">
      <alignment horizontal="left" vertical="top"/>
    </xf>
    <xf numFmtId="164" fontId="2" fillId="0" borderId="1" xfId="0" applyNumberFormat="1" applyFont="1" applyFill="1" applyBorder="1" applyAlignment="1">
      <alignment horizontal="right" vertical="top" shrinkToFit="1"/>
    </xf>
    <xf numFmtId="0" fontId="1" fillId="0" borderId="1" xfId="0" applyFont="1" applyFill="1" applyBorder="1" applyAlignment="1">
      <alignment horizontal="left" vertical="top" wrapText="1"/>
    </xf>
    <xf numFmtId="3" fontId="2" fillId="0" borderId="1" xfId="0" applyNumberFormat="1" applyFont="1" applyFill="1" applyBorder="1" applyAlignment="1">
      <alignment horizontal="right" vertical="top" shrinkToFit="1"/>
    </xf>
    <xf numFmtId="0" fontId="3" fillId="0" borderId="6" xfId="0" applyFont="1" applyFill="1" applyBorder="1" applyAlignment="1">
      <alignment horizontal="left" vertical="top" wrapText="1"/>
    </xf>
    <xf numFmtId="3" fontId="4" fillId="0" borderId="6" xfId="0" applyNumberFormat="1" applyFont="1" applyFill="1" applyBorder="1" applyAlignment="1">
      <alignment horizontal="right" vertical="top" shrinkToFit="1"/>
    </xf>
    <xf numFmtId="3" fontId="4" fillId="0" borderId="3" xfId="0" applyNumberFormat="1" applyFont="1" applyFill="1" applyBorder="1" applyAlignment="1">
      <alignment horizontal="right" vertical="top" shrinkToFit="1"/>
    </xf>
    <xf numFmtId="0" fontId="0" fillId="0" borderId="1" xfId="0" applyFill="1" applyBorder="1" applyAlignment="1">
      <alignment horizontal="center" vertical="top" wrapText="1"/>
    </xf>
    <xf numFmtId="0" fontId="3" fillId="0" borderId="3" xfId="0" applyFont="1" applyFill="1" applyBorder="1" applyAlignment="1">
      <alignment horizontal="left" vertical="top" wrapText="1"/>
    </xf>
    <xf numFmtId="0" fontId="3" fillId="0" borderId="2" xfId="0" applyFont="1" applyFill="1" applyBorder="1" applyAlignment="1">
      <alignment horizontal="left" vertical="top" wrapText="1"/>
    </xf>
    <xf numFmtId="3" fontId="4" fillId="0" borderId="2" xfId="0" applyNumberFormat="1" applyFont="1" applyFill="1" applyBorder="1" applyAlignment="1">
      <alignment horizontal="right" vertical="top" shrinkToFit="1"/>
    </xf>
    <xf numFmtId="0" fontId="11" fillId="0" borderId="13" xfId="0" applyFont="1" applyFill="1" applyBorder="1" applyAlignment="1">
      <alignment horizontal="left" vertical="top" wrapText="1"/>
    </xf>
    <xf numFmtId="0" fontId="11" fillId="0" borderId="13" xfId="0" applyFont="1" applyFill="1" applyBorder="1" applyAlignment="1">
      <alignment horizontal="center" vertical="top" wrapText="1"/>
    </xf>
    <xf numFmtId="0" fontId="12" fillId="0" borderId="12" xfId="0" applyFont="1" applyFill="1" applyBorder="1" applyAlignment="1">
      <alignment horizontal="left" vertical="center" wrapText="1" indent="1"/>
    </xf>
    <xf numFmtId="1" fontId="13" fillId="0" borderId="12" xfId="0" applyNumberFormat="1" applyFont="1" applyFill="1" applyBorder="1" applyAlignment="1">
      <alignment horizontal="center" vertical="center" shrinkToFit="1"/>
    </xf>
    <xf numFmtId="0" fontId="12" fillId="0" borderId="0" xfId="0" applyFont="1" applyFill="1" applyBorder="1" applyAlignment="1">
      <alignment horizontal="left" vertical="top" wrapText="1" indent="1"/>
    </xf>
    <xf numFmtId="1" fontId="13" fillId="0" borderId="0" xfId="0" applyNumberFormat="1" applyFont="1" applyFill="1" applyBorder="1" applyAlignment="1">
      <alignment horizontal="center" vertical="top" shrinkToFit="1"/>
    </xf>
    <xf numFmtId="1" fontId="13" fillId="0" borderId="0" xfId="0" applyNumberFormat="1" applyFont="1" applyFill="1" applyBorder="1" applyAlignment="1">
      <alignment horizontal="center" vertical="center" shrinkToFit="1"/>
    </xf>
    <xf numFmtId="1" fontId="14" fillId="0" borderId="0" xfId="0" applyNumberFormat="1" applyFont="1" applyFill="1" applyBorder="1" applyAlignment="1">
      <alignment horizontal="center" vertical="top" shrinkToFit="1"/>
    </xf>
    <xf numFmtId="0" fontId="0" fillId="0" borderId="1" xfId="0" applyFill="1" applyBorder="1" applyAlignment="1">
      <alignment horizontal="left" vertical="top" wrapText="1"/>
    </xf>
    <xf numFmtId="0" fontId="19" fillId="0" borderId="1" xfId="0" applyFont="1" applyFill="1" applyBorder="1" applyAlignment="1">
      <alignment horizontal="center" vertical="center" wrapText="1"/>
    </xf>
    <xf numFmtId="3" fontId="20" fillId="0" borderId="1" xfId="0" applyNumberFormat="1" applyFont="1" applyFill="1" applyBorder="1" applyAlignment="1">
      <alignment horizontal="right" vertical="top" shrinkToFit="1"/>
    </xf>
    <xf numFmtId="1" fontId="20" fillId="0" borderId="1" xfId="0" applyNumberFormat="1" applyFont="1" applyFill="1" applyBorder="1" applyAlignment="1">
      <alignment horizontal="center" vertical="top" shrinkToFit="1"/>
    </xf>
    <xf numFmtId="3" fontId="20" fillId="0" borderId="1" xfId="0" applyNumberFormat="1" applyFont="1" applyFill="1" applyBorder="1" applyAlignment="1">
      <alignment horizontal="center" vertical="top" shrinkToFit="1"/>
    </xf>
    <xf numFmtId="3" fontId="21" fillId="0" borderId="1" xfId="0" applyNumberFormat="1" applyFont="1" applyFill="1" applyBorder="1" applyAlignment="1">
      <alignment horizontal="right" vertical="top" shrinkToFit="1"/>
    </xf>
    <xf numFmtId="0" fontId="16" fillId="0" borderId="1" xfId="0" applyFont="1" applyFill="1" applyBorder="1" applyAlignment="1">
      <alignment horizontal="center" vertical="top" wrapText="1"/>
    </xf>
    <xf numFmtId="0" fontId="22" fillId="0" borderId="1" xfId="0" applyFont="1" applyFill="1" applyBorder="1" applyAlignment="1">
      <alignment horizontal="left" wrapText="1"/>
    </xf>
    <xf numFmtId="0" fontId="23" fillId="0" borderId="0" xfId="0" applyFont="1" applyFill="1" applyBorder="1" applyAlignment="1">
      <alignment vertical="top"/>
    </xf>
    <xf numFmtId="0" fontId="6" fillId="0" borderId="0" xfId="0" applyFont="1" applyFill="1" applyBorder="1" applyAlignment="1">
      <alignment horizontal="left" vertical="top"/>
    </xf>
    <xf numFmtId="0" fontId="0" fillId="0" borderId="0" xfId="0" applyFill="1" applyBorder="1" applyAlignment="1">
      <alignment horizontal="left" vertical="top"/>
    </xf>
    <xf numFmtId="0" fontId="26" fillId="0" borderId="1" xfId="0" applyFont="1" applyFill="1" applyBorder="1" applyAlignment="1">
      <alignment horizontal="left" vertical="top" wrapText="1"/>
    </xf>
    <xf numFmtId="3" fontId="4" fillId="0" borderId="1" xfId="0" applyNumberFormat="1" applyFont="1" applyFill="1" applyBorder="1" applyAlignment="1">
      <alignment horizontal="right" vertical="top" shrinkToFit="1"/>
    </xf>
    <xf numFmtId="0" fontId="25" fillId="0" borderId="1" xfId="0" applyFont="1" applyFill="1" applyBorder="1" applyAlignment="1">
      <alignment horizontal="left" vertical="top" wrapText="1"/>
    </xf>
    <xf numFmtId="0" fontId="0" fillId="0" borderId="1" xfId="0" applyFill="1" applyBorder="1" applyAlignment="1">
      <alignment horizontal="left" wrapText="1"/>
    </xf>
    <xf numFmtId="1" fontId="4" fillId="0" borderId="1" xfId="0" applyNumberFormat="1" applyFont="1" applyFill="1" applyBorder="1" applyAlignment="1">
      <alignment horizontal="right" vertical="top" shrinkToFit="1"/>
    </xf>
    <xf numFmtId="0" fontId="6" fillId="0" borderId="0" xfId="0" applyFont="1" applyFill="1" applyBorder="1" applyAlignment="1">
      <alignment horizontal="center" vertical="top"/>
    </xf>
    <xf numFmtId="0" fontId="24" fillId="0" borderId="0" xfId="0" applyFont="1" applyFill="1" applyBorder="1" applyAlignment="1">
      <alignment horizontal="left" vertical="top"/>
    </xf>
    <xf numFmtId="0" fontId="6" fillId="0" borderId="0" xfId="0" applyFont="1" applyFill="1" applyBorder="1" applyAlignment="1">
      <alignment horizontal="left" vertical="top"/>
    </xf>
    <xf numFmtId="0" fontId="27" fillId="0" borderId="2" xfId="0" applyFont="1" applyFill="1" applyBorder="1" applyAlignment="1">
      <alignment horizontal="left" vertical="top" wrapText="1"/>
    </xf>
    <xf numFmtId="0" fontId="0" fillId="0" borderId="2" xfId="0" applyFill="1" applyBorder="1" applyAlignment="1">
      <alignment horizontal="left" wrapText="1"/>
    </xf>
    <xf numFmtId="0" fontId="27" fillId="0" borderId="0" xfId="0" applyFont="1" applyFill="1" applyBorder="1" applyAlignment="1">
      <alignment vertical="top" wrapText="1"/>
    </xf>
    <xf numFmtId="0" fontId="0" fillId="0" borderId="0" xfId="0" applyFill="1" applyBorder="1" applyAlignment="1">
      <alignment vertical="top" wrapText="1"/>
    </xf>
    <xf numFmtId="0" fontId="7" fillId="0" borderId="6" xfId="0" applyFont="1" applyFill="1" applyBorder="1" applyAlignment="1">
      <alignment horizontal="left" vertical="top" wrapText="1"/>
    </xf>
    <xf numFmtId="3" fontId="24" fillId="0" borderId="6" xfId="0" applyNumberFormat="1" applyFont="1" applyFill="1" applyBorder="1" applyAlignment="1">
      <alignment horizontal="right" vertical="top" shrinkToFit="1"/>
    </xf>
    <xf numFmtId="1" fontId="24" fillId="0" borderId="6" xfId="0" applyNumberFormat="1" applyFont="1" applyFill="1" applyBorder="1" applyAlignment="1">
      <alignment horizontal="right" vertical="top" shrinkToFit="1"/>
    </xf>
    <xf numFmtId="3" fontId="24" fillId="0" borderId="3" xfId="0" applyNumberFormat="1" applyFont="1" applyFill="1" applyBorder="1" applyAlignment="1">
      <alignment horizontal="right" vertical="top" shrinkToFit="1"/>
    </xf>
    <xf numFmtId="1" fontId="24" fillId="0" borderId="3" xfId="0" applyNumberFormat="1" applyFont="1" applyFill="1" applyBorder="1" applyAlignment="1">
      <alignment horizontal="right" vertical="top" shrinkToFit="1"/>
    </xf>
    <xf numFmtId="0" fontId="5" fillId="0" borderId="3" xfId="0" applyFont="1" applyFill="1" applyBorder="1" applyAlignment="1">
      <alignment horizontal="left" vertical="top" wrapText="1"/>
    </xf>
    <xf numFmtId="3" fontId="6" fillId="0" borderId="1" xfId="0" applyNumberFormat="1" applyFont="1" applyFill="1" applyBorder="1" applyAlignment="1">
      <alignment horizontal="right" vertical="top" shrinkToFit="1"/>
    </xf>
    <xf numFmtId="0" fontId="5" fillId="0" borderId="2" xfId="0" applyFont="1" applyFill="1" applyBorder="1" applyAlignment="1">
      <alignment horizontal="left" vertical="top" wrapText="1"/>
    </xf>
    <xf numFmtId="0" fontId="28" fillId="0" borderId="2" xfId="0" applyFont="1" applyFill="1" applyBorder="1" applyAlignment="1">
      <alignment horizontal="left" wrapText="1"/>
    </xf>
    <xf numFmtId="0" fontId="5" fillId="0" borderId="1" xfId="0" applyFont="1" applyFill="1" applyBorder="1" applyAlignment="1">
      <alignment horizontal="left" vertical="top" wrapText="1"/>
    </xf>
    <xf numFmtId="3" fontId="6" fillId="0" borderId="1" xfId="0" applyNumberFormat="1" applyFont="1" applyFill="1" applyBorder="1" applyAlignment="1">
      <alignment horizontal="right" vertical="top" wrapText="1" shrinkToFit="1"/>
    </xf>
    <xf numFmtId="0" fontId="27" fillId="0" borderId="0" xfId="0" applyFont="1" applyFill="1" applyBorder="1" applyAlignment="1">
      <alignment horizontal="right" vertical="top" wrapText="1"/>
    </xf>
    <xf numFmtId="0" fontId="29" fillId="0" borderId="5" xfId="0" applyFont="1" applyFill="1" applyBorder="1" applyAlignment="1">
      <alignment vertical="top" wrapText="1"/>
    </xf>
    <xf numFmtId="0" fontId="32" fillId="0" borderId="5" xfId="0" applyFont="1" applyFill="1" applyBorder="1" applyAlignment="1">
      <alignment vertical="top" wrapText="1"/>
    </xf>
    <xf numFmtId="0" fontId="0" fillId="0" borderId="9" xfId="0" applyFill="1" applyBorder="1" applyAlignment="1">
      <alignment vertical="center" wrapText="1"/>
    </xf>
    <xf numFmtId="3" fontId="31" fillId="0" borderId="4" xfId="0" applyNumberFormat="1" applyFont="1" applyFill="1" applyBorder="1" applyAlignment="1">
      <alignment horizontal="right" vertical="top" shrinkToFit="1"/>
    </xf>
    <xf numFmtId="0" fontId="0" fillId="0" borderId="4" xfId="0" applyFill="1" applyBorder="1" applyAlignment="1">
      <alignment horizontal="left" wrapText="1"/>
    </xf>
    <xf numFmtId="0" fontId="0" fillId="0" borderId="4" xfId="0" applyFill="1" applyBorder="1" applyAlignment="1">
      <alignment wrapText="1"/>
    </xf>
    <xf numFmtId="3" fontId="31" fillId="0" borderId="4" xfId="0" applyNumberFormat="1" applyFont="1" applyFill="1" applyBorder="1" applyAlignment="1">
      <alignment vertical="top" shrinkToFit="1"/>
    </xf>
    <xf numFmtId="0" fontId="29" fillId="0" borderId="0" xfId="0" applyFont="1" applyFill="1" applyBorder="1" applyAlignment="1">
      <alignment horizontal="center" vertical="top" wrapText="1"/>
    </xf>
    <xf numFmtId="0" fontId="29" fillId="0" borderId="17" xfId="0" applyFont="1" applyFill="1" applyBorder="1" applyAlignment="1">
      <alignment horizontal="center" vertical="center" wrapText="1"/>
    </xf>
    <xf numFmtId="0" fontId="29" fillId="0" borderId="0" xfId="0" applyFont="1" applyFill="1" applyBorder="1" applyAlignment="1">
      <alignment vertical="top" wrapText="1"/>
    </xf>
    <xf numFmtId="3" fontId="34" fillId="0" borderId="0" xfId="0" applyNumberFormat="1" applyFont="1" applyFill="1" applyBorder="1" applyAlignment="1">
      <alignment vertical="top" shrinkToFit="1"/>
    </xf>
    <xf numFmtId="165" fontId="34" fillId="0" borderId="0" xfId="0" applyNumberFormat="1" applyFont="1" applyFill="1" applyBorder="1" applyAlignment="1">
      <alignment vertical="top" shrinkToFit="1"/>
    </xf>
    <xf numFmtId="0" fontId="0" fillId="0" borderId="0" xfId="0" applyFill="1" applyBorder="1" applyAlignment="1">
      <alignment vertical="center" wrapText="1"/>
    </xf>
    <xf numFmtId="0" fontId="0" fillId="0" borderId="23" xfId="0" applyFill="1" applyBorder="1" applyAlignment="1">
      <alignment horizontal="center" vertical="top" wrapText="1"/>
    </xf>
    <xf numFmtId="0" fontId="29" fillId="0" borderId="19" xfId="0" applyFont="1" applyFill="1" applyBorder="1" applyAlignment="1">
      <alignment vertical="top" wrapText="1"/>
    </xf>
    <xf numFmtId="0" fontId="0" fillId="0" borderId="24" xfId="0" applyFill="1" applyBorder="1" applyAlignment="1">
      <alignment wrapText="1"/>
    </xf>
    <xf numFmtId="0" fontId="32" fillId="0" borderId="19" xfId="0" applyFont="1" applyFill="1" applyBorder="1" applyAlignment="1">
      <alignment vertical="top" wrapText="1"/>
    </xf>
    <xf numFmtId="166" fontId="31" fillId="0" borderId="23" xfId="0" applyNumberFormat="1" applyFont="1" applyFill="1" applyBorder="1" applyAlignment="1">
      <alignment horizontal="right" vertical="top" shrinkToFit="1"/>
    </xf>
    <xf numFmtId="0" fontId="0" fillId="0" borderId="25" xfId="0" applyFill="1" applyBorder="1" applyAlignment="1">
      <alignment vertical="center" wrapText="1"/>
    </xf>
    <xf numFmtId="0" fontId="32" fillId="0" borderId="26" xfId="0" applyFont="1" applyFill="1" applyBorder="1" applyAlignment="1">
      <alignment vertical="top" wrapText="1"/>
    </xf>
    <xf numFmtId="0" fontId="32" fillId="0" borderId="27" xfId="0" applyFont="1" applyFill="1" applyBorder="1" applyAlignment="1">
      <alignment vertical="top" wrapText="1"/>
    </xf>
    <xf numFmtId="0" fontId="29" fillId="2" borderId="16" xfId="0" applyFont="1" applyFill="1" applyBorder="1" applyAlignment="1">
      <alignment horizontal="center" vertical="top" wrapText="1"/>
    </xf>
    <xf numFmtId="0" fontId="29" fillId="0" borderId="11" xfId="0" applyFont="1" applyFill="1" applyBorder="1" applyAlignment="1">
      <alignment horizontal="center" vertical="center" wrapText="1"/>
    </xf>
    <xf numFmtId="3" fontId="34" fillId="0" borderId="7" xfId="0" applyNumberFormat="1" applyFont="1" applyFill="1" applyBorder="1" applyAlignment="1">
      <alignment horizontal="right" vertical="top" shrinkToFit="1"/>
    </xf>
    <xf numFmtId="3" fontId="34" fillId="0" borderId="7" xfId="0" applyNumberFormat="1" applyFont="1" applyFill="1" applyBorder="1" applyAlignment="1">
      <alignment vertical="top" shrinkToFit="1"/>
    </xf>
    <xf numFmtId="166" fontId="34" fillId="0" borderId="18" xfId="0" applyNumberFormat="1" applyFont="1" applyFill="1" applyBorder="1" applyAlignment="1">
      <alignment horizontal="right" vertical="top" shrinkToFit="1"/>
    </xf>
    <xf numFmtId="0" fontId="29" fillId="0" borderId="10" xfId="0" applyFont="1" applyFill="1" applyBorder="1" applyAlignment="1">
      <alignment vertical="top" wrapText="1"/>
    </xf>
    <xf numFmtId="0" fontId="0" fillId="0" borderId="14" xfId="0" applyFill="1" applyBorder="1" applyAlignment="1">
      <alignment vertical="center" wrapText="1"/>
    </xf>
    <xf numFmtId="0" fontId="0" fillId="0" borderId="31" xfId="0" applyFill="1" applyBorder="1" applyAlignment="1">
      <alignment vertical="center" wrapText="1"/>
    </xf>
    <xf numFmtId="3" fontId="29" fillId="0" borderId="32" xfId="0" applyNumberFormat="1" applyFont="1" applyFill="1" applyBorder="1" applyAlignment="1">
      <alignment vertical="top" wrapText="1"/>
    </xf>
    <xf numFmtId="3" fontId="34" fillId="0" borderId="33" xfId="0" applyNumberFormat="1" applyFont="1" applyFill="1" applyBorder="1" applyAlignment="1">
      <alignment vertical="top" shrinkToFit="1"/>
    </xf>
    <xf numFmtId="3" fontId="34" fillId="0" borderId="34" xfId="0" applyNumberFormat="1" applyFont="1" applyFill="1" applyBorder="1" applyAlignment="1">
      <alignment vertical="top" shrinkToFit="1"/>
    </xf>
    <xf numFmtId="165" fontId="34" fillId="0" borderId="32" xfId="0" applyNumberFormat="1" applyFont="1" applyFill="1" applyBorder="1" applyAlignment="1">
      <alignment vertical="top" shrinkToFit="1"/>
    </xf>
    <xf numFmtId="0" fontId="0" fillId="0" borderId="33" xfId="0" applyFill="1" applyBorder="1" applyAlignment="1">
      <alignment horizontal="left" vertical="top"/>
    </xf>
    <xf numFmtId="165" fontId="34" fillId="0" borderId="34" xfId="0" applyNumberFormat="1" applyFont="1" applyFill="1" applyBorder="1" applyAlignment="1">
      <alignment vertical="top" shrinkToFit="1"/>
    </xf>
    <xf numFmtId="3" fontId="34" fillId="0" borderId="32" xfId="0" applyNumberFormat="1" applyFont="1" applyFill="1" applyBorder="1" applyAlignment="1">
      <alignment vertical="top" shrinkToFit="1"/>
    </xf>
    <xf numFmtId="3" fontId="31" fillId="0" borderId="35" xfId="0" applyNumberFormat="1" applyFont="1" applyFill="1" applyBorder="1" applyAlignment="1">
      <alignment horizontal="right" vertical="top" shrinkToFit="1"/>
    </xf>
    <xf numFmtId="0" fontId="6" fillId="0" borderId="0" xfId="0" applyFont="1" applyFill="1" applyBorder="1" applyAlignment="1">
      <alignment horizontal="left" vertical="top" wrapText="1"/>
    </xf>
    <xf numFmtId="0" fontId="7" fillId="0" borderId="0" xfId="0" applyFont="1" applyFill="1" applyBorder="1" applyAlignment="1">
      <alignment horizontal="left" vertical="top" wrapText="1"/>
    </xf>
    <xf numFmtId="0" fontId="27" fillId="0" borderId="0" xfId="0" applyFont="1" applyFill="1" applyBorder="1" applyAlignment="1">
      <alignment horizontal="left" vertical="top" wrapText="1"/>
    </xf>
    <xf numFmtId="3" fontId="2" fillId="0" borderId="0" xfId="0" applyNumberFormat="1" applyFont="1" applyFill="1" applyBorder="1" applyAlignment="1">
      <alignment horizontal="right" vertical="top" shrinkToFit="1"/>
    </xf>
    <xf numFmtId="164" fontId="2" fillId="0" borderId="0" xfId="0" applyNumberFormat="1" applyFont="1" applyFill="1" applyBorder="1" applyAlignment="1">
      <alignment vertical="top" shrinkToFit="1"/>
    </xf>
    <xf numFmtId="3" fontId="4" fillId="0" borderId="0" xfId="0" applyNumberFormat="1" applyFont="1" applyFill="1" applyBorder="1" applyAlignment="1">
      <alignment vertical="top" shrinkToFit="1"/>
    </xf>
    <xf numFmtId="1" fontId="4" fillId="0" borderId="0" xfId="0" applyNumberFormat="1" applyFont="1" applyFill="1" applyBorder="1" applyAlignment="1">
      <alignment vertical="top" shrinkToFit="1"/>
    </xf>
    <xf numFmtId="3" fontId="2" fillId="0" borderId="0" xfId="0" applyNumberFormat="1" applyFont="1" applyFill="1" applyBorder="1" applyAlignment="1">
      <alignment vertical="top" shrinkToFit="1"/>
    </xf>
    <xf numFmtId="0" fontId="27" fillId="0" borderId="7" xfId="0" applyFont="1" applyFill="1" applyBorder="1" applyAlignment="1">
      <alignment horizontal="left" vertical="top" wrapText="1"/>
    </xf>
    <xf numFmtId="0" fontId="36" fillId="0" borderId="14" xfId="0" applyFont="1" applyFill="1" applyBorder="1" applyAlignment="1">
      <alignment horizontal="left" vertical="top" wrapText="1"/>
    </xf>
    <xf numFmtId="0" fontId="27" fillId="0" borderId="9" xfId="0" applyFont="1" applyFill="1" applyBorder="1" applyAlignment="1">
      <alignment horizontal="left" vertical="top" wrapText="1"/>
    </xf>
    <xf numFmtId="0" fontId="27" fillId="0" borderId="4" xfId="0" applyFont="1" applyFill="1" applyBorder="1" applyAlignment="1">
      <alignment horizontal="left" vertical="top" wrapText="1"/>
    </xf>
    <xf numFmtId="3" fontId="4" fillId="0" borderId="39" xfId="0" applyNumberFormat="1" applyFont="1" applyFill="1" applyBorder="1" applyAlignment="1">
      <alignment vertical="top" shrinkToFit="1"/>
    </xf>
    <xf numFmtId="3" fontId="4" fillId="0" borderId="31" xfId="0" applyNumberFormat="1" applyFont="1" applyFill="1" applyBorder="1" applyAlignment="1">
      <alignment vertical="top" shrinkToFit="1"/>
    </xf>
    <xf numFmtId="3" fontId="4" fillId="0" borderId="25" xfId="0" applyNumberFormat="1" applyFont="1" applyFill="1" applyBorder="1" applyAlignment="1">
      <alignment vertical="top" shrinkToFit="1"/>
    </xf>
    <xf numFmtId="164" fontId="2" fillId="0" borderId="38" xfId="0" applyNumberFormat="1" applyFont="1" applyFill="1" applyBorder="1" applyAlignment="1">
      <alignment vertical="top" shrinkToFit="1"/>
    </xf>
    <xf numFmtId="0" fontId="0" fillId="0" borderId="16" xfId="0" applyFill="1" applyBorder="1" applyAlignment="1">
      <alignment wrapText="1"/>
    </xf>
    <xf numFmtId="3" fontId="4" fillId="0" borderId="40" xfId="0" applyNumberFormat="1" applyFont="1" applyFill="1" applyBorder="1" applyAlignment="1">
      <alignment vertical="top" shrinkToFit="1"/>
    </xf>
    <xf numFmtId="0" fontId="0" fillId="0" borderId="20" xfId="0" applyFill="1" applyBorder="1" applyAlignment="1">
      <alignment wrapText="1"/>
    </xf>
    <xf numFmtId="3" fontId="4" fillId="0" borderId="41" xfId="0" applyNumberFormat="1" applyFont="1" applyFill="1" applyBorder="1" applyAlignment="1">
      <alignment vertical="top" shrinkToFit="1"/>
    </xf>
    <xf numFmtId="164" fontId="2" fillId="0" borderId="18" xfId="0" applyNumberFormat="1" applyFont="1" applyFill="1" applyBorder="1" applyAlignment="1">
      <alignment vertical="top" shrinkToFit="1"/>
    </xf>
    <xf numFmtId="0" fontId="0" fillId="0" borderId="31" xfId="0" applyFill="1" applyBorder="1" applyAlignment="1">
      <alignment wrapText="1"/>
    </xf>
    <xf numFmtId="1" fontId="4" fillId="0" borderId="40" xfId="0" applyNumberFormat="1" applyFont="1" applyFill="1" applyBorder="1" applyAlignment="1">
      <alignment vertical="top" shrinkToFit="1"/>
    </xf>
    <xf numFmtId="3" fontId="4" fillId="0" borderId="42" xfId="0" applyNumberFormat="1" applyFont="1" applyFill="1" applyBorder="1" applyAlignment="1">
      <alignment vertical="top" shrinkToFit="1"/>
    </xf>
    <xf numFmtId="3" fontId="2" fillId="0" borderId="43" xfId="0" applyNumberFormat="1" applyFont="1" applyFill="1" applyBorder="1" applyAlignment="1">
      <alignment vertical="top" shrinkToFit="1"/>
    </xf>
    <xf numFmtId="3" fontId="2" fillId="0" borderId="36" xfId="0" applyNumberFormat="1" applyFont="1" applyFill="1" applyBorder="1" applyAlignment="1">
      <alignment vertical="top" shrinkToFit="1"/>
    </xf>
    <xf numFmtId="3" fontId="2" fillId="0" borderId="24" xfId="0" applyNumberFormat="1" applyFont="1" applyFill="1" applyBorder="1" applyAlignment="1">
      <alignment vertical="top" shrinkToFit="1"/>
    </xf>
    <xf numFmtId="3" fontId="2" fillId="0" borderId="39" xfId="0" applyNumberFormat="1" applyFont="1" applyFill="1" applyBorder="1" applyAlignment="1">
      <alignment vertical="top" shrinkToFit="1"/>
    </xf>
    <xf numFmtId="3" fontId="2" fillId="0" borderId="44" xfId="0" applyNumberFormat="1" applyFont="1" applyFill="1" applyBorder="1" applyAlignment="1">
      <alignment vertical="top" shrinkToFit="1"/>
    </xf>
    <xf numFmtId="0" fontId="3" fillId="0" borderId="14" xfId="0" applyFont="1" applyFill="1" applyBorder="1" applyAlignment="1">
      <alignment horizontal="left" vertical="top" wrapText="1"/>
    </xf>
    <xf numFmtId="0" fontId="1" fillId="0" borderId="9" xfId="0" applyFont="1" applyFill="1" applyBorder="1" applyAlignment="1">
      <alignment horizontal="left" vertical="top" wrapText="1"/>
    </xf>
    <xf numFmtId="0" fontId="1" fillId="0" borderId="7" xfId="0" applyFont="1" applyFill="1" applyBorder="1" applyAlignment="1">
      <alignment horizontal="left" vertical="top" wrapText="1"/>
    </xf>
    <xf numFmtId="0" fontId="1" fillId="0" borderId="4" xfId="0" applyFont="1" applyFill="1" applyBorder="1" applyAlignment="1">
      <alignment horizontal="left" vertical="top" wrapText="1"/>
    </xf>
    <xf numFmtId="0" fontId="0" fillId="0" borderId="0" xfId="0" applyFill="1" applyBorder="1" applyAlignment="1">
      <alignment horizontal="left" vertical="top" wrapText="1"/>
    </xf>
    <xf numFmtId="0" fontId="7" fillId="0" borderId="0" xfId="0" applyFont="1" applyFill="1" applyBorder="1" applyAlignment="1">
      <alignment horizontal="left" vertical="top" wrapText="1"/>
    </xf>
    <xf numFmtId="164" fontId="2" fillId="0" borderId="19" xfId="0" applyNumberFormat="1" applyFont="1" applyFill="1" applyBorder="1" applyAlignment="1">
      <alignment vertical="top" shrinkToFit="1"/>
    </xf>
    <xf numFmtId="164" fontId="2" fillId="0" borderId="23" xfId="0" applyNumberFormat="1" applyFont="1" applyFill="1" applyBorder="1" applyAlignment="1">
      <alignment horizontal="right" vertical="top" shrinkToFit="1"/>
    </xf>
    <xf numFmtId="0" fontId="0" fillId="0" borderId="38" xfId="0" applyFill="1" applyBorder="1" applyAlignment="1">
      <alignment wrapText="1"/>
    </xf>
    <xf numFmtId="0" fontId="0" fillId="0" borderId="18" xfId="0" applyFill="1" applyBorder="1" applyAlignment="1">
      <alignment horizontal="left" wrapText="1"/>
    </xf>
    <xf numFmtId="3" fontId="4" fillId="0" borderId="45" xfId="0" applyNumberFormat="1" applyFont="1" applyFill="1" applyBorder="1" applyAlignment="1">
      <alignment horizontal="right" vertical="top" shrinkToFit="1"/>
    </xf>
    <xf numFmtId="165" fontId="4" fillId="0" borderId="39" xfId="0" applyNumberFormat="1" applyFont="1" applyFill="1" applyBorder="1" applyAlignment="1">
      <alignment vertical="top" shrinkToFit="1"/>
    </xf>
    <xf numFmtId="165" fontId="4" fillId="0" borderId="45" xfId="0" applyNumberFormat="1" applyFont="1" applyFill="1" applyBorder="1" applyAlignment="1">
      <alignment horizontal="right" vertical="top" shrinkToFit="1"/>
    </xf>
    <xf numFmtId="3" fontId="4" fillId="0" borderId="22" xfId="0" applyNumberFormat="1" applyFont="1" applyFill="1" applyBorder="1" applyAlignment="1">
      <alignment vertical="top" shrinkToFit="1"/>
    </xf>
    <xf numFmtId="3" fontId="4" fillId="0" borderId="46" xfId="0" applyNumberFormat="1" applyFont="1" applyFill="1" applyBorder="1" applyAlignment="1">
      <alignment horizontal="right" vertical="top" shrinkToFit="1"/>
    </xf>
    <xf numFmtId="3" fontId="2" fillId="0" borderId="19" xfId="0" applyNumberFormat="1" applyFont="1" applyFill="1" applyBorder="1" applyAlignment="1">
      <alignment vertical="top" shrinkToFit="1"/>
    </xf>
    <xf numFmtId="3" fontId="2" fillId="0" borderId="23" xfId="0" applyNumberFormat="1" applyFont="1" applyFill="1" applyBorder="1" applyAlignment="1">
      <alignment horizontal="right" vertical="top" shrinkToFit="1"/>
    </xf>
    <xf numFmtId="165" fontId="4" fillId="0" borderId="22" xfId="0" applyNumberFormat="1" applyFont="1" applyFill="1" applyBorder="1" applyAlignment="1">
      <alignment vertical="top" shrinkToFit="1"/>
    </xf>
    <xf numFmtId="165" fontId="4" fillId="0" borderId="46" xfId="0" applyNumberFormat="1" applyFont="1" applyFill="1" applyBorder="1" applyAlignment="1">
      <alignment horizontal="right" vertical="top" shrinkToFit="1"/>
    </xf>
    <xf numFmtId="3" fontId="2" fillId="0" borderId="26" xfId="0" applyNumberFormat="1" applyFont="1" applyFill="1" applyBorder="1" applyAlignment="1">
      <alignment vertical="top" shrinkToFit="1"/>
    </xf>
    <xf numFmtId="0" fontId="7" fillId="0" borderId="0" xfId="0" applyFont="1" applyFill="1" applyBorder="1" applyAlignment="1">
      <alignment vertical="top" wrapText="1"/>
    </xf>
    <xf numFmtId="0" fontId="0" fillId="0" borderId="0" xfId="0" applyFill="1" applyBorder="1" applyAlignment="1">
      <alignment horizontal="left" vertical="top" wrapText="1"/>
    </xf>
    <xf numFmtId="0" fontId="0" fillId="0" borderId="0" xfId="0" applyFill="1" applyBorder="1" applyAlignment="1">
      <alignment vertical="top" wrapText="1"/>
    </xf>
    <xf numFmtId="0" fontId="5" fillId="0" borderId="0" xfId="0" applyFont="1" applyFill="1" applyBorder="1" applyAlignment="1">
      <alignment vertical="top" wrapText="1"/>
    </xf>
    <xf numFmtId="0" fontId="0" fillId="0" borderId="0" xfId="0" applyFill="1" applyBorder="1" applyAlignment="1">
      <alignment horizontal="left" vertical="top" wrapText="1"/>
    </xf>
    <xf numFmtId="0" fontId="7" fillId="0" borderId="0" xfId="0" applyFont="1" applyFill="1" applyBorder="1" applyAlignment="1">
      <alignment horizontal="left" vertical="top" wrapText="1"/>
    </xf>
    <xf numFmtId="0" fontId="24" fillId="0" borderId="0" xfId="0" applyFont="1" applyFill="1" applyBorder="1" applyAlignment="1">
      <alignment horizontal="left" vertical="top" wrapText="1"/>
    </xf>
    <xf numFmtId="0" fontId="6" fillId="0" borderId="0" xfId="0" applyFont="1" applyFill="1" applyBorder="1" applyAlignment="1">
      <alignment horizontal="left" vertical="top"/>
    </xf>
    <xf numFmtId="0" fontId="0" fillId="0" borderId="0" xfId="0" applyFill="1" applyBorder="1" applyAlignment="1">
      <alignment vertical="top" wrapText="1"/>
    </xf>
    <xf numFmtId="0" fontId="5" fillId="0" borderId="13" xfId="0" applyFont="1" applyFill="1" applyBorder="1" applyAlignment="1">
      <alignment vertical="top" wrapText="1"/>
    </xf>
    <xf numFmtId="0" fontId="1"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7" fillId="0" borderId="0" xfId="0" applyFont="1" applyFill="1" applyBorder="1" applyAlignment="1">
      <alignment horizontal="center" wrapText="1"/>
    </xf>
    <xf numFmtId="0" fontId="5" fillId="0" borderId="13"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6" fillId="0" borderId="0" xfId="0" applyFont="1" applyFill="1" applyBorder="1" applyAlignment="1">
      <alignment horizontal="left" vertical="top"/>
    </xf>
    <xf numFmtId="0" fontId="0" fillId="0" borderId="0" xfId="0" applyFill="1" applyBorder="1" applyAlignment="1">
      <alignment horizontal="center" vertical="top" wrapText="1"/>
    </xf>
    <xf numFmtId="0" fontId="15" fillId="0" borderId="0" xfId="0" applyFont="1" applyFill="1" applyBorder="1" applyAlignment="1">
      <alignment horizontal="center" vertical="top" wrapText="1"/>
    </xf>
    <xf numFmtId="0" fontId="0" fillId="0" borderId="0" xfId="0" applyFill="1" applyBorder="1" applyAlignment="1">
      <alignment horizontal="left" vertical="top" wrapText="1"/>
    </xf>
    <xf numFmtId="0" fontId="7" fillId="0" borderId="0" xfId="0" applyFont="1" applyFill="1" applyBorder="1" applyAlignment="1">
      <alignment horizontal="left" vertical="center" wrapText="1"/>
    </xf>
    <xf numFmtId="0" fontId="7" fillId="0" borderId="0" xfId="0" applyFont="1" applyFill="1" applyBorder="1" applyAlignment="1">
      <alignment horizontal="left" vertical="top" wrapText="1"/>
    </xf>
    <xf numFmtId="0" fontId="24" fillId="0" borderId="0" xfId="0" applyFont="1" applyFill="1" applyBorder="1" applyAlignment="1">
      <alignment horizontal="left" vertical="top" wrapText="1"/>
    </xf>
    <xf numFmtId="0" fontId="6" fillId="0" borderId="0" xfId="0" applyFont="1" applyFill="1" applyBorder="1" applyAlignment="1">
      <alignment horizontal="left" vertical="top"/>
    </xf>
    <xf numFmtId="0" fontId="25" fillId="0" borderId="2" xfId="0" applyFont="1" applyFill="1" applyBorder="1" applyAlignment="1">
      <alignment horizontal="center" vertical="center" wrapText="1"/>
    </xf>
    <xf numFmtId="0" fontId="25" fillId="0" borderId="3" xfId="0" applyFont="1" applyFill="1" applyBorder="1" applyAlignment="1">
      <alignment horizontal="center" vertical="center" wrapText="1"/>
    </xf>
    <xf numFmtId="0" fontId="25" fillId="0" borderId="4" xfId="0" applyFont="1" applyFill="1" applyBorder="1" applyAlignment="1">
      <alignment horizontal="center" vertical="top" wrapText="1"/>
    </xf>
    <xf numFmtId="0" fontId="25" fillId="0" borderId="5" xfId="0" applyFont="1" applyFill="1" applyBorder="1" applyAlignment="1">
      <alignment horizontal="center" vertical="top" wrapText="1"/>
    </xf>
    <xf numFmtId="0" fontId="29" fillId="0" borderId="0" xfId="0" applyFont="1" applyFill="1" applyBorder="1" applyAlignment="1">
      <alignment horizontal="center" vertical="top" wrapText="1"/>
    </xf>
    <xf numFmtId="0" fontId="27" fillId="0" borderId="2" xfId="0" applyFont="1" applyFill="1" applyBorder="1" applyAlignment="1">
      <alignment horizontal="center" vertical="center" wrapText="1"/>
    </xf>
    <xf numFmtId="0" fontId="27" fillId="0" borderId="3" xfId="0" applyFont="1" applyFill="1" applyBorder="1" applyAlignment="1">
      <alignment horizontal="center" vertical="center" wrapText="1"/>
    </xf>
    <xf numFmtId="0" fontId="27" fillId="0" borderId="4" xfId="0" applyFont="1" applyFill="1" applyBorder="1" applyAlignment="1">
      <alignment horizontal="center" vertical="top" wrapText="1"/>
    </xf>
    <xf numFmtId="0" fontId="27" fillId="0" borderId="5" xfId="0" applyFont="1" applyFill="1" applyBorder="1" applyAlignment="1">
      <alignment horizontal="center" vertical="top" wrapText="1"/>
    </xf>
    <xf numFmtId="0" fontId="29" fillId="0" borderId="20" xfId="0" applyFont="1" applyFill="1" applyBorder="1" applyAlignment="1">
      <alignment horizontal="center" vertical="center" wrapText="1"/>
    </xf>
    <xf numFmtId="0" fontId="29" fillId="0" borderId="22" xfId="0" applyFont="1" applyFill="1" applyBorder="1" applyAlignment="1">
      <alignment horizontal="center" vertical="center" wrapText="1"/>
    </xf>
    <xf numFmtId="0" fontId="29" fillId="0" borderId="30" xfId="0" applyFont="1" applyFill="1" applyBorder="1" applyAlignment="1">
      <alignment horizontal="center" vertical="top" wrapText="1"/>
    </xf>
    <xf numFmtId="0" fontId="29" fillId="0" borderId="21" xfId="0" applyFont="1" applyFill="1" applyBorder="1" applyAlignment="1">
      <alignment horizontal="center" vertical="top" wrapText="1"/>
    </xf>
    <xf numFmtId="0" fontId="29" fillId="0" borderId="4" xfId="0" applyFont="1" applyFill="1" applyBorder="1" applyAlignment="1">
      <alignment horizontal="left" vertical="top" wrapText="1"/>
    </xf>
    <xf numFmtId="0" fontId="29" fillId="0" borderId="24" xfId="0" applyFont="1" applyFill="1" applyBorder="1" applyAlignment="1">
      <alignment horizontal="left" vertical="top" wrapText="1"/>
    </xf>
    <xf numFmtId="0" fontId="29" fillId="0" borderId="28" xfId="0" applyFont="1" applyFill="1" applyBorder="1" applyAlignment="1">
      <alignment horizontal="left" vertical="top" wrapText="1"/>
    </xf>
    <xf numFmtId="0" fontId="29" fillId="0" borderId="29" xfId="0" applyFont="1" applyFill="1" applyBorder="1" applyAlignment="1">
      <alignment horizontal="left" vertical="top" wrapText="1"/>
    </xf>
    <xf numFmtId="0" fontId="6" fillId="0" borderId="0" xfId="0" applyFont="1" applyFill="1" applyBorder="1" applyAlignment="1">
      <alignment horizontal="left" vertical="top" wrapText="1"/>
    </xf>
    <xf numFmtId="0" fontId="27" fillId="0" borderId="37" xfId="0" applyFont="1" applyFill="1" applyBorder="1" applyAlignment="1">
      <alignment horizontal="center" vertical="top" wrapText="1"/>
    </xf>
    <xf numFmtId="0" fontId="27" fillId="0" borderId="21" xfId="0" applyFont="1" applyFill="1" applyBorder="1" applyAlignment="1">
      <alignment horizontal="center" vertical="top" wrapText="1"/>
    </xf>
    <xf numFmtId="0" fontId="0" fillId="0" borderId="0" xfId="0" applyFill="1" applyBorder="1" applyAlignment="1">
      <alignment horizontal="left" wrapText="1"/>
    </xf>
    <xf numFmtId="0" fontId="27" fillId="0" borderId="7" xfId="0" applyFont="1" applyFill="1" applyBorder="1" applyAlignment="1">
      <alignment horizontal="center" vertical="top" wrapText="1"/>
    </xf>
    <xf numFmtId="0" fontId="27" fillId="0" borderId="9" xfId="0" applyFont="1" applyFill="1" applyBorder="1" applyAlignment="1">
      <alignment horizontal="center" vertical="top" wrapText="1"/>
    </xf>
    <xf numFmtId="0" fontId="1" fillId="0" borderId="37" xfId="0" applyFont="1" applyFill="1" applyBorder="1" applyAlignment="1">
      <alignment horizontal="center" vertical="top" wrapText="1"/>
    </xf>
    <xf numFmtId="0" fontId="1" fillId="0" borderId="21" xfId="0" applyFont="1" applyFill="1" applyBorder="1" applyAlignment="1">
      <alignment horizontal="center" vertical="top" wrapText="1"/>
    </xf>
    <xf numFmtId="0" fontId="1" fillId="0" borderId="18" xfId="0" applyFont="1" applyFill="1" applyBorder="1" applyAlignment="1">
      <alignment horizontal="center" vertical="center" wrapText="1"/>
    </xf>
    <xf numFmtId="0" fontId="1" fillId="0" borderId="46" xfId="0" applyFont="1" applyFill="1" applyBorder="1" applyAlignment="1">
      <alignment horizontal="center" vertical="center" wrapText="1"/>
    </xf>
    <xf numFmtId="0" fontId="7" fillId="0" borderId="0" xfId="0" applyFont="1" applyFill="1" applyBorder="1" applyAlignment="1">
      <alignment vertical="top" wrapText="1"/>
    </xf>
    <xf numFmtId="0" fontId="0" fillId="0" borderId="0" xfId="0" applyFill="1" applyBorder="1" applyAlignment="1">
      <alignment vertical="top" wrapText="1"/>
    </xf>
    <xf numFmtId="0" fontId="7" fillId="0" borderId="0" xfId="0" applyFont="1" applyFill="1" applyBorder="1" applyAlignment="1">
      <alignment vertical="center" wrapText="1"/>
    </xf>
    <xf numFmtId="0" fontId="0" fillId="0" borderId="0" xfId="0" applyFill="1" applyBorder="1" applyAlignment="1">
      <alignment vertical="center" wrapText="1"/>
    </xf>
    <xf numFmtId="0" fontId="5" fillId="0" borderId="13" xfId="0" applyFont="1" applyFill="1" applyBorder="1" applyAlignment="1">
      <alignment horizontal="center" vertical="top"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4"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5" xfId="0" applyFont="1" applyFill="1" applyBorder="1" applyAlignment="1">
      <alignment horizontal="center" vertical="top" wrapText="1"/>
    </xf>
    <xf numFmtId="164" fontId="2" fillId="0" borderId="4" xfId="0" applyNumberFormat="1" applyFont="1" applyFill="1" applyBorder="1" applyAlignment="1">
      <alignment horizontal="right" vertical="top" shrinkToFit="1"/>
    </xf>
    <xf numFmtId="164" fontId="2" fillId="0" borderId="5" xfId="0" applyNumberFormat="1" applyFont="1" applyFill="1" applyBorder="1" applyAlignment="1">
      <alignment horizontal="right" vertical="top" shrinkToFit="1"/>
    </xf>
    <xf numFmtId="0" fontId="1" fillId="0" borderId="7" xfId="0" applyFont="1" applyFill="1" applyBorder="1" applyAlignment="1">
      <alignment horizontal="left" vertical="top" wrapText="1"/>
    </xf>
    <xf numFmtId="0" fontId="1" fillId="0" borderId="8" xfId="0" applyFont="1" applyFill="1" applyBorder="1" applyAlignment="1">
      <alignment horizontal="left" vertical="top" wrapText="1"/>
    </xf>
    <xf numFmtId="0" fontId="0" fillId="0" borderId="2" xfId="0" applyFill="1" applyBorder="1" applyAlignment="1">
      <alignment horizontal="left" wrapText="1"/>
    </xf>
    <xf numFmtId="0" fontId="3" fillId="0" borderId="14" xfId="0" applyFont="1" applyFill="1" applyBorder="1" applyAlignment="1">
      <alignment horizontal="left" vertical="top" wrapText="1"/>
    </xf>
    <xf numFmtId="0" fontId="3" fillId="0" borderId="15" xfId="0" applyFont="1" applyFill="1" applyBorder="1" applyAlignment="1">
      <alignment horizontal="left" vertical="top" wrapText="1"/>
    </xf>
    <xf numFmtId="3" fontId="4" fillId="0" borderId="6" xfId="0" applyNumberFormat="1" applyFont="1" applyFill="1" applyBorder="1" applyAlignment="1">
      <alignment horizontal="right" vertical="top" shrinkToFit="1"/>
    </xf>
    <xf numFmtId="165" fontId="4" fillId="0" borderId="6" xfId="0" applyNumberFormat="1" applyFont="1" applyFill="1" applyBorder="1" applyAlignment="1">
      <alignment horizontal="right" vertical="top" shrinkToFit="1"/>
    </xf>
    <xf numFmtId="165" fontId="4" fillId="0" borderId="3" xfId="0" applyNumberFormat="1" applyFont="1" applyFill="1" applyBorder="1" applyAlignment="1">
      <alignment horizontal="right" vertical="top" shrinkToFit="1"/>
    </xf>
    <xf numFmtId="0" fontId="1" fillId="0" borderId="9" xfId="0" applyFont="1" applyFill="1" applyBorder="1" applyAlignment="1">
      <alignment horizontal="left" vertical="top" wrapText="1"/>
    </xf>
    <xf numFmtId="0" fontId="1" fillId="0" borderId="10" xfId="0" applyFont="1" applyFill="1" applyBorder="1" applyAlignment="1">
      <alignment horizontal="left" vertical="top" wrapText="1"/>
    </xf>
    <xf numFmtId="3" fontId="2" fillId="0" borderId="4" xfId="0" applyNumberFormat="1" applyFont="1" applyFill="1" applyBorder="1" applyAlignment="1">
      <alignment horizontal="right" vertical="top" shrinkToFit="1"/>
    </xf>
    <xf numFmtId="3" fontId="2" fillId="0" borderId="5" xfId="0" applyNumberFormat="1" applyFont="1" applyFill="1" applyBorder="1" applyAlignment="1">
      <alignment horizontal="right" vertical="top" shrinkToFit="1"/>
    </xf>
    <xf numFmtId="0" fontId="0" fillId="0" borderId="7" xfId="0" applyFill="1" applyBorder="1" applyAlignment="1">
      <alignment horizontal="left" wrapText="1"/>
    </xf>
    <xf numFmtId="0" fontId="0" fillId="0" borderId="8" xfId="0" applyFill="1" applyBorder="1" applyAlignment="1">
      <alignment horizontal="left" wrapText="1"/>
    </xf>
    <xf numFmtId="3" fontId="4" fillId="0" borderId="14" xfId="0" applyNumberFormat="1" applyFont="1" applyFill="1" applyBorder="1" applyAlignment="1">
      <alignment horizontal="right" vertical="top" shrinkToFit="1"/>
    </xf>
    <xf numFmtId="3" fontId="4" fillId="0" borderId="15" xfId="0" applyNumberFormat="1" applyFont="1" applyFill="1" applyBorder="1" applyAlignment="1">
      <alignment horizontal="right" vertical="top" shrinkToFit="1"/>
    </xf>
    <xf numFmtId="165" fontId="4" fillId="0" borderId="14" xfId="0" applyNumberFormat="1" applyFont="1" applyFill="1" applyBorder="1" applyAlignment="1">
      <alignment horizontal="right" vertical="top" shrinkToFit="1"/>
    </xf>
    <xf numFmtId="165" fontId="4" fillId="0" borderId="15" xfId="0" applyNumberFormat="1" applyFont="1" applyFill="1" applyBorder="1" applyAlignment="1">
      <alignment horizontal="right" vertical="top" shrinkToFit="1"/>
    </xf>
    <xf numFmtId="0" fontId="1" fillId="0" borderId="4" xfId="0" applyFont="1" applyFill="1" applyBorder="1" applyAlignment="1">
      <alignment horizontal="left" vertical="top" wrapText="1"/>
    </xf>
    <xf numFmtId="0" fontId="1" fillId="0" borderId="5" xfId="0" applyFont="1" applyFill="1" applyBorder="1" applyAlignment="1">
      <alignment horizontal="left" vertical="top" wrapText="1"/>
    </xf>
    <xf numFmtId="165" fontId="4" fillId="0" borderId="9" xfId="0" applyNumberFormat="1" applyFont="1" applyFill="1" applyBorder="1" applyAlignment="1">
      <alignment horizontal="right" vertical="top" shrinkToFit="1"/>
    </xf>
    <xf numFmtId="165" fontId="4" fillId="0" borderId="10" xfId="0" applyNumberFormat="1" applyFont="1" applyFill="1" applyBorder="1" applyAlignment="1">
      <alignment horizontal="right" vertical="top" shrinkToFit="1"/>
    </xf>
    <xf numFmtId="3" fontId="4" fillId="0" borderId="9" xfId="0" applyNumberFormat="1" applyFont="1" applyFill="1" applyBorder="1" applyAlignment="1">
      <alignment horizontal="right" vertical="top" shrinkToFit="1"/>
    </xf>
    <xf numFmtId="3" fontId="4" fillId="0" borderId="10" xfId="0" applyNumberFormat="1" applyFont="1" applyFill="1" applyBorder="1" applyAlignment="1">
      <alignment horizontal="right" vertical="top" shrinkToFit="1"/>
    </xf>
    <xf numFmtId="3" fontId="4" fillId="0" borderId="7" xfId="0" applyNumberFormat="1" applyFont="1" applyFill="1" applyBorder="1" applyAlignment="1">
      <alignment horizontal="right" vertical="top" shrinkToFit="1"/>
    </xf>
    <xf numFmtId="3" fontId="4" fillId="0" borderId="8" xfId="0" applyNumberFormat="1" applyFont="1" applyFill="1" applyBorder="1" applyAlignment="1">
      <alignment horizontal="right" vertical="top" shrinkToFit="1"/>
    </xf>
    <xf numFmtId="0" fontId="1" fillId="0" borderId="2" xfId="0" applyFont="1" applyFill="1" applyBorder="1" applyAlignment="1">
      <alignment horizontal="center" vertical="top" wrapText="1"/>
    </xf>
    <xf numFmtId="0" fontId="1" fillId="0" borderId="3" xfId="0" applyFont="1" applyFill="1" applyBorder="1" applyAlignment="1">
      <alignment horizontal="center" vertical="top" wrapText="1"/>
    </xf>
    <xf numFmtId="0" fontId="5" fillId="0" borderId="0" xfId="0" applyFont="1" applyFill="1" applyBorder="1" applyAlignment="1">
      <alignment horizontal="left" vertical="top"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5" fillId="0" borderId="0"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0"/>
  <sheetViews>
    <sheetView tabSelected="1" workbookViewId="0">
      <selection activeCell="B11" sqref="B11"/>
    </sheetView>
  </sheetViews>
  <sheetFormatPr baseColWidth="10" defaultRowHeight="12.75" x14ac:dyDescent="0.2"/>
  <cols>
    <col min="1" max="1" width="3.5" style="29" customWidth="1"/>
    <col min="2" max="2" width="98.1640625" customWidth="1"/>
  </cols>
  <sheetData>
    <row r="1" spans="2:3" ht="105.75" customHeight="1" x14ac:dyDescent="0.2">
      <c r="B1" s="156" t="s">
        <v>70</v>
      </c>
      <c r="C1" s="156"/>
    </row>
    <row r="2" spans="2:3" ht="22.5" customHeight="1" x14ac:dyDescent="0.2">
      <c r="B2" s="11" t="s">
        <v>71</v>
      </c>
      <c r="C2" s="12" t="s">
        <v>72</v>
      </c>
    </row>
    <row r="3" spans="2:3" ht="18" customHeight="1" x14ac:dyDescent="0.2">
      <c r="B3" s="13" t="s">
        <v>73</v>
      </c>
      <c r="C3" s="14">
        <v>2</v>
      </c>
    </row>
    <row r="4" spans="2:3" ht="18" customHeight="1" x14ac:dyDescent="0.2">
      <c r="B4" s="15" t="s">
        <v>74</v>
      </c>
      <c r="C4" s="16">
        <v>3</v>
      </c>
    </row>
    <row r="5" spans="2:3" ht="18" customHeight="1" x14ac:dyDescent="0.2">
      <c r="B5" s="15" t="s">
        <v>75</v>
      </c>
      <c r="C5" s="17">
        <v>4</v>
      </c>
    </row>
    <row r="6" spans="2:3" ht="18" customHeight="1" x14ac:dyDescent="0.2">
      <c r="B6" s="15" t="s">
        <v>76</v>
      </c>
      <c r="C6" s="17">
        <v>5</v>
      </c>
    </row>
    <row r="7" spans="2:3" ht="18" customHeight="1" x14ac:dyDescent="0.2">
      <c r="B7" s="15" t="s">
        <v>77</v>
      </c>
      <c r="C7" s="18">
        <v>6</v>
      </c>
    </row>
    <row r="8" spans="2:3" ht="18" customHeight="1" x14ac:dyDescent="0.2">
      <c r="B8" s="15" t="s">
        <v>78</v>
      </c>
      <c r="C8" s="17">
        <v>7</v>
      </c>
    </row>
    <row r="9" spans="2:3" ht="18" customHeight="1" x14ac:dyDescent="0.2">
      <c r="B9" s="15" t="s">
        <v>79</v>
      </c>
      <c r="C9" s="17">
        <v>15</v>
      </c>
    </row>
    <row r="10" spans="2:3" ht="18" customHeight="1" x14ac:dyDescent="0.2"/>
  </sheetData>
  <mergeCells count="1">
    <mergeCell ref="B1:C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
  <sheetViews>
    <sheetView topLeftCell="A4" workbookViewId="0">
      <selection activeCell="B4" sqref="B4:F4"/>
    </sheetView>
  </sheetViews>
  <sheetFormatPr baseColWidth="10" defaultRowHeight="12.75" x14ac:dyDescent="0.2"/>
  <cols>
    <col min="1" max="1" width="2" style="29" customWidth="1"/>
    <col min="2" max="2" width="16.5" customWidth="1"/>
    <col min="3" max="3" width="15.5" customWidth="1"/>
    <col min="4" max="4" width="22.83203125" customWidth="1"/>
    <col min="5" max="5" width="17" customWidth="1"/>
    <col min="6" max="6" width="26.1640625" customWidth="1"/>
  </cols>
  <sheetData>
    <row r="1" spans="2:6" ht="18" x14ac:dyDescent="0.2">
      <c r="B1" s="157"/>
      <c r="C1" s="157"/>
      <c r="D1" s="157"/>
      <c r="E1" s="157"/>
      <c r="F1" s="157"/>
    </row>
    <row r="2" spans="2:6" ht="18" x14ac:dyDescent="0.2">
      <c r="B2" s="157" t="s">
        <v>80</v>
      </c>
      <c r="C2" s="157"/>
      <c r="D2" s="157"/>
      <c r="E2" s="157"/>
      <c r="F2" s="157"/>
    </row>
    <row r="4" spans="2:6" ht="188.25" customHeight="1" x14ac:dyDescent="0.2">
      <c r="B4" s="158" t="s">
        <v>81</v>
      </c>
      <c r="C4" s="158"/>
      <c r="D4" s="158"/>
      <c r="E4" s="158"/>
      <c r="F4" s="158"/>
    </row>
    <row r="6" spans="2:6" ht="35.25" customHeight="1" x14ac:dyDescent="0.2">
      <c r="B6" s="19" t="s">
        <v>82</v>
      </c>
      <c r="C6" s="20" t="s">
        <v>83</v>
      </c>
      <c r="D6" s="7" t="s">
        <v>84</v>
      </c>
      <c r="E6" s="20" t="s">
        <v>85</v>
      </c>
      <c r="F6" s="20" t="s">
        <v>86</v>
      </c>
    </row>
    <row r="7" spans="2:6" ht="17.100000000000001" customHeight="1" x14ac:dyDescent="0.2">
      <c r="B7" s="21">
        <v>2200</v>
      </c>
      <c r="C7" s="25" t="s">
        <v>87</v>
      </c>
      <c r="D7" s="22">
        <v>5</v>
      </c>
      <c r="E7" s="23">
        <v>22000000000</v>
      </c>
      <c r="F7" s="21">
        <v>22000000000</v>
      </c>
    </row>
    <row r="8" spans="2:6" ht="17.100000000000001" customHeight="1" x14ac:dyDescent="0.2">
      <c r="B8" s="21">
        <v>8800</v>
      </c>
      <c r="C8" s="25" t="s">
        <v>87</v>
      </c>
      <c r="D8" s="22">
        <v>1</v>
      </c>
      <c r="E8" s="23">
        <v>88000000000</v>
      </c>
      <c r="F8" s="21">
        <v>88000000000</v>
      </c>
    </row>
    <row r="9" spans="2:6" ht="17.100000000000001" customHeight="1" x14ac:dyDescent="0.25">
      <c r="B9" s="24">
        <v>11000</v>
      </c>
      <c r="C9" s="26"/>
      <c r="D9" s="26"/>
      <c r="E9" s="24">
        <v>110000000000</v>
      </c>
      <c r="F9" s="24">
        <v>110000000000</v>
      </c>
    </row>
  </sheetData>
  <mergeCells count="3">
    <mergeCell ref="B1:F1"/>
    <mergeCell ref="B2:F2"/>
    <mergeCell ref="B4:F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E15"/>
  <sheetViews>
    <sheetView workbookViewId="0">
      <selection activeCell="B5" sqref="B5:E5"/>
    </sheetView>
  </sheetViews>
  <sheetFormatPr baseColWidth="10" defaultColWidth="9.33203125" defaultRowHeight="12.75" x14ac:dyDescent="0.2"/>
  <cols>
    <col min="1" max="1" width="3.83203125" style="29" customWidth="1"/>
    <col min="2" max="2" width="53.83203125" customWidth="1"/>
    <col min="3" max="3" width="16.1640625" customWidth="1"/>
    <col min="4" max="4" width="17.5" customWidth="1"/>
    <col min="5" max="5" width="63.33203125" customWidth="1"/>
  </cols>
  <sheetData>
    <row r="2" spans="2:5" x14ac:dyDescent="0.2">
      <c r="B2" s="28" t="s">
        <v>90</v>
      </c>
      <c r="C2" s="27"/>
      <c r="D2" s="27"/>
      <c r="E2" s="27"/>
    </row>
    <row r="3" spans="2:5" s="29" customFormat="1" x14ac:dyDescent="0.2">
      <c r="B3" s="37"/>
      <c r="C3" s="27"/>
      <c r="D3" s="27"/>
      <c r="E3" s="27"/>
    </row>
    <row r="4" spans="2:5" x14ac:dyDescent="0.2">
      <c r="B4" s="28" t="s">
        <v>89</v>
      </c>
    </row>
    <row r="5" spans="2:5" s="29" customFormat="1" x14ac:dyDescent="0.2">
      <c r="B5" s="155"/>
    </row>
    <row r="6" spans="2:5" ht="56.25" customHeight="1" x14ac:dyDescent="0.2">
      <c r="B6" s="161" t="s">
        <v>92</v>
      </c>
      <c r="C6" s="161"/>
      <c r="D6" s="161"/>
      <c r="E6" s="161"/>
    </row>
    <row r="7" spans="2:5" ht="49.5" customHeight="1" x14ac:dyDescent="0.2">
      <c r="B7" s="159" t="s">
        <v>91</v>
      </c>
      <c r="C7" s="159"/>
      <c r="D7" s="159"/>
      <c r="E7" s="159"/>
    </row>
    <row r="8" spans="2:5" ht="43.5" customHeight="1" x14ac:dyDescent="0.2">
      <c r="B8" s="160" t="s">
        <v>93</v>
      </c>
      <c r="C8" s="160"/>
      <c r="D8" s="160"/>
      <c r="E8" s="160"/>
    </row>
    <row r="9" spans="2:5" ht="47.25" customHeight="1" x14ac:dyDescent="0.2">
      <c r="B9" s="160" t="s">
        <v>94</v>
      </c>
      <c r="C9" s="160"/>
      <c r="D9" s="160"/>
      <c r="E9" s="160"/>
    </row>
    <row r="10" spans="2:5" ht="40.5" customHeight="1" x14ac:dyDescent="0.2">
      <c r="B10" s="160" t="s">
        <v>95</v>
      </c>
      <c r="C10" s="160"/>
      <c r="D10" s="160"/>
      <c r="E10" s="160"/>
    </row>
    <row r="11" spans="2:5" ht="41.25" customHeight="1" x14ac:dyDescent="0.2">
      <c r="B11" s="160" t="s">
        <v>96</v>
      </c>
      <c r="C11" s="160"/>
      <c r="D11" s="160"/>
      <c r="E11" s="160"/>
    </row>
    <row r="12" spans="2:5" ht="67.5" customHeight="1" x14ac:dyDescent="0.2">
      <c r="B12" s="160" t="s">
        <v>97</v>
      </c>
      <c r="C12" s="160"/>
      <c r="D12" s="160"/>
      <c r="E12" s="160"/>
    </row>
    <row r="13" spans="2:5" ht="39" customHeight="1" x14ac:dyDescent="0.2">
      <c r="B13" s="160" t="s">
        <v>98</v>
      </c>
      <c r="C13" s="160"/>
      <c r="D13" s="160"/>
      <c r="E13" s="160"/>
    </row>
    <row r="14" spans="2:5" ht="42.75" customHeight="1" x14ac:dyDescent="0.2">
      <c r="B14" s="160" t="s">
        <v>99</v>
      </c>
      <c r="C14" s="160"/>
      <c r="D14" s="160"/>
      <c r="E14" s="160"/>
    </row>
    <row r="15" spans="2:5" x14ac:dyDescent="0.2">
      <c r="B15" s="160" t="s">
        <v>88</v>
      </c>
      <c r="C15" s="160"/>
      <c r="D15" s="160"/>
      <c r="E15" s="160"/>
    </row>
  </sheetData>
  <mergeCells count="10">
    <mergeCell ref="B7:E7"/>
    <mergeCell ref="B15:E15"/>
    <mergeCell ref="B6:E6"/>
    <mergeCell ref="B8:E8"/>
    <mergeCell ref="B9:E9"/>
    <mergeCell ref="B10:E10"/>
    <mergeCell ref="B11:E11"/>
    <mergeCell ref="B12:E12"/>
    <mergeCell ref="B13:E13"/>
    <mergeCell ref="B14:E14"/>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E22"/>
  <sheetViews>
    <sheetView workbookViewId="0">
      <selection activeCell="B3" sqref="B3:E3"/>
    </sheetView>
  </sheetViews>
  <sheetFormatPr baseColWidth="10" defaultColWidth="9.33203125" defaultRowHeight="12.75" x14ac:dyDescent="0.2"/>
  <cols>
    <col min="1" max="1" width="2" style="29" customWidth="1"/>
    <col min="2" max="2" width="53.83203125" style="29" customWidth="1"/>
    <col min="3" max="3" width="16.1640625" style="29" customWidth="1"/>
    <col min="4" max="4" width="17.5" style="29" customWidth="1"/>
    <col min="5" max="5" width="56.1640625" style="29" customWidth="1"/>
    <col min="6" max="16384" width="9.33203125" style="29"/>
  </cols>
  <sheetData>
    <row r="2" spans="2:5" x14ac:dyDescent="0.2">
      <c r="B2" s="28" t="s">
        <v>104</v>
      </c>
      <c r="C2" s="36"/>
      <c r="D2" s="36"/>
      <c r="E2" s="36"/>
    </row>
    <row r="3" spans="2:5" x14ac:dyDescent="0.2">
      <c r="B3" s="147"/>
      <c r="C3" s="36"/>
      <c r="D3" s="36"/>
      <c r="E3" s="36"/>
    </row>
    <row r="4" spans="2:5" ht="27.75" customHeight="1" x14ac:dyDescent="0.2">
      <c r="B4" s="161" t="s">
        <v>105</v>
      </c>
      <c r="C4" s="161"/>
      <c r="D4" s="161"/>
      <c r="E4" s="161"/>
    </row>
    <row r="5" spans="2:5" ht="16.5" customHeight="1" x14ac:dyDescent="0.2">
      <c r="B5" s="162" t="s">
        <v>106</v>
      </c>
      <c r="C5" s="162"/>
      <c r="D5" s="162"/>
      <c r="E5" s="162"/>
    </row>
    <row r="6" spans="2:5" ht="54.75" customHeight="1" x14ac:dyDescent="0.2">
      <c r="B6" s="161" t="s">
        <v>107</v>
      </c>
      <c r="C6" s="161"/>
      <c r="D6" s="161"/>
      <c r="E6" s="161"/>
    </row>
    <row r="7" spans="2:5" x14ac:dyDescent="0.2">
      <c r="B7" s="28" t="s">
        <v>108</v>
      </c>
      <c r="C7" s="36"/>
      <c r="D7" s="36"/>
      <c r="E7" s="36"/>
    </row>
    <row r="8" spans="2:5" x14ac:dyDescent="0.2">
      <c r="B8" s="36" t="s">
        <v>109</v>
      </c>
      <c r="C8" s="36"/>
      <c r="D8" s="36"/>
      <c r="E8" s="36"/>
    </row>
    <row r="9" spans="2:5" x14ac:dyDescent="0.2">
      <c r="B9" s="28" t="s">
        <v>110</v>
      </c>
      <c r="C9" s="36"/>
      <c r="D9" s="36"/>
      <c r="E9" s="36"/>
    </row>
    <row r="10" spans="2:5" ht="41.25" customHeight="1" x14ac:dyDescent="0.2">
      <c r="B10" s="161" t="s">
        <v>111</v>
      </c>
      <c r="C10" s="161"/>
      <c r="D10" s="161"/>
      <c r="E10" s="161"/>
    </row>
    <row r="11" spans="2:5" x14ac:dyDescent="0.2">
      <c r="B11" s="28" t="s">
        <v>112</v>
      </c>
      <c r="C11" s="36"/>
      <c r="D11" s="36"/>
      <c r="E11" s="36"/>
    </row>
    <row r="12" spans="2:5" x14ac:dyDescent="0.2">
      <c r="B12" s="36" t="s">
        <v>113</v>
      </c>
      <c r="C12" s="36"/>
      <c r="D12" s="36"/>
      <c r="E12" s="36"/>
    </row>
    <row r="13" spans="2:5" x14ac:dyDescent="0.2">
      <c r="B13" s="36" t="s">
        <v>114</v>
      </c>
      <c r="C13" s="36"/>
      <c r="D13" s="36"/>
      <c r="E13" s="36"/>
    </row>
    <row r="14" spans="2:5" x14ac:dyDescent="0.2">
      <c r="B14" s="28" t="s">
        <v>115</v>
      </c>
      <c r="C14" s="36"/>
      <c r="D14" s="36"/>
      <c r="E14" s="36"/>
    </row>
    <row r="15" spans="2:5" ht="41.25" customHeight="1" x14ac:dyDescent="0.2">
      <c r="B15" s="161" t="s">
        <v>116</v>
      </c>
      <c r="C15" s="161"/>
      <c r="D15" s="161"/>
      <c r="E15" s="161"/>
    </row>
    <row r="16" spans="2:5" x14ac:dyDescent="0.2">
      <c r="B16" s="28" t="s">
        <v>117</v>
      </c>
      <c r="C16" s="36"/>
      <c r="D16" s="36"/>
      <c r="E16" s="36"/>
    </row>
    <row r="17" spans="2:5" ht="25.5" customHeight="1" x14ac:dyDescent="0.2">
      <c r="B17" s="161" t="s">
        <v>118</v>
      </c>
      <c r="C17" s="161"/>
      <c r="D17" s="161"/>
      <c r="E17" s="161"/>
    </row>
    <row r="18" spans="2:5" x14ac:dyDescent="0.2">
      <c r="B18" s="36" t="s">
        <v>120</v>
      </c>
      <c r="C18" s="36"/>
      <c r="D18" s="36"/>
      <c r="E18" s="36"/>
    </row>
    <row r="19" spans="2:5" x14ac:dyDescent="0.2">
      <c r="B19" s="36" t="s">
        <v>119</v>
      </c>
      <c r="C19" s="36"/>
      <c r="D19" s="36"/>
      <c r="E19" s="36"/>
    </row>
    <row r="20" spans="2:5" x14ac:dyDescent="0.2">
      <c r="B20" s="28" t="s">
        <v>121</v>
      </c>
    </row>
    <row r="21" spans="2:5" ht="28.5" customHeight="1" x14ac:dyDescent="0.2">
      <c r="B21" s="161" t="s">
        <v>123</v>
      </c>
      <c r="C21" s="161"/>
      <c r="D21" s="161"/>
      <c r="E21" s="161"/>
    </row>
    <row r="22" spans="2:5" ht="42" customHeight="1" x14ac:dyDescent="0.2">
      <c r="B22" s="161" t="s">
        <v>122</v>
      </c>
      <c r="C22" s="161"/>
      <c r="D22" s="161"/>
      <c r="E22" s="161"/>
    </row>
  </sheetData>
  <mergeCells count="8">
    <mergeCell ref="B22:E22"/>
    <mergeCell ref="B21:E21"/>
    <mergeCell ref="B4:E4"/>
    <mergeCell ref="B5:E5"/>
    <mergeCell ref="B6:E6"/>
    <mergeCell ref="B17:E17"/>
    <mergeCell ref="B15:E15"/>
    <mergeCell ref="B10:E10"/>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54"/>
  <sheetViews>
    <sheetView topLeftCell="A40" workbookViewId="0">
      <selection activeCell="B3" sqref="B3:D3"/>
    </sheetView>
  </sheetViews>
  <sheetFormatPr baseColWidth="10" defaultColWidth="9.33203125" defaultRowHeight="12.75" x14ac:dyDescent="0.2"/>
  <cols>
    <col min="1" max="1" width="1.83203125" style="29" customWidth="1"/>
    <col min="2" max="2" width="53.83203125" customWidth="1"/>
    <col min="3" max="3" width="16.1640625" customWidth="1"/>
    <col min="4" max="4" width="17.5" customWidth="1"/>
    <col min="5" max="5" width="23.5" customWidth="1"/>
    <col min="9" max="9" width="34.1640625" customWidth="1"/>
  </cols>
  <sheetData>
    <row r="1" spans="2:4" s="29" customFormat="1" x14ac:dyDescent="0.2"/>
    <row r="2" spans="2:4" s="29" customFormat="1" ht="14.25" customHeight="1" x14ac:dyDescent="0.2">
      <c r="B2" s="161" t="s">
        <v>125</v>
      </c>
      <c r="C2" s="161"/>
      <c r="D2" s="161"/>
    </row>
    <row r="3" spans="2:4" s="29" customFormat="1" ht="14.25" customHeight="1" x14ac:dyDescent="0.2">
      <c r="B3" s="146"/>
      <c r="C3" s="146"/>
      <c r="D3" s="146"/>
    </row>
    <row r="4" spans="2:4" s="29" customFormat="1" ht="52.5" customHeight="1" x14ac:dyDescent="0.2">
      <c r="B4" s="161" t="s">
        <v>126</v>
      </c>
      <c r="C4" s="161"/>
      <c r="D4" s="161"/>
    </row>
    <row r="5" spans="2:4" x14ac:dyDescent="0.2">
      <c r="D5" s="35" t="s">
        <v>103</v>
      </c>
    </row>
    <row r="6" spans="2:4" ht="14.1" customHeight="1" x14ac:dyDescent="0.2">
      <c r="B6" s="163" t="s">
        <v>0</v>
      </c>
      <c r="C6" s="165" t="s">
        <v>1</v>
      </c>
      <c r="D6" s="166"/>
    </row>
    <row r="7" spans="2:4" ht="14.1" customHeight="1" x14ac:dyDescent="0.2">
      <c r="B7" s="164"/>
      <c r="C7" s="1">
        <v>43646</v>
      </c>
      <c r="D7" s="1">
        <v>43465</v>
      </c>
    </row>
    <row r="8" spans="2:4" ht="12.95" customHeight="1" x14ac:dyDescent="0.2">
      <c r="B8" s="30" t="s">
        <v>2</v>
      </c>
      <c r="C8" s="31">
        <v>142383402</v>
      </c>
      <c r="D8" s="31">
        <v>122701822</v>
      </c>
    </row>
    <row r="9" spans="2:4" ht="12.95" customHeight="1" x14ac:dyDescent="0.2">
      <c r="B9" s="30" t="s">
        <v>100</v>
      </c>
      <c r="C9" s="31">
        <v>372228966</v>
      </c>
      <c r="D9" s="31">
        <v>136174080</v>
      </c>
    </row>
    <row r="10" spans="2:4" ht="12.95" customHeight="1" x14ac:dyDescent="0.2">
      <c r="B10" s="32" t="s">
        <v>101</v>
      </c>
      <c r="C10" s="3">
        <f t="shared" ref="C10" si="0">SUM(C8:C9)</f>
        <v>514612368</v>
      </c>
      <c r="D10" s="3">
        <f>SUM(D8:D9)</f>
        <v>258875902</v>
      </c>
    </row>
    <row r="11" spans="2:4" ht="12.95" customHeight="1" x14ac:dyDescent="0.2">
      <c r="B11" s="30" t="s">
        <v>102</v>
      </c>
      <c r="C11" s="31">
        <v>248016006</v>
      </c>
      <c r="D11" s="31">
        <v>576761979</v>
      </c>
    </row>
    <row r="12" spans="2:4" ht="12.95" customHeight="1" x14ac:dyDescent="0.2">
      <c r="B12" s="30" t="s">
        <v>3</v>
      </c>
      <c r="C12" s="31">
        <v>856125014</v>
      </c>
      <c r="D12" s="31">
        <v>430756297</v>
      </c>
    </row>
    <row r="13" spans="2:4" ht="12.95" customHeight="1" x14ac:dyDescent="0.2">
      <c r="B13" s="32" t="s">
        <v>4</v>
      </c>
      <c r="C13" s="3">
        <f>SUM(C11:C12)</f>
        <v>1104141020</v>
      </c>
      <c r="D13" s="3">
        <f t="shared" ref="D13" si="1">SUM(D11:D12)</f>
        <v>1007518276</v>
      </c>
    </row>
    <row r="14" spans="2:4" ht="12.95" customHeight="1" x14ac:dyDescent="0.2">
      <c r="B14" s="32" t="s">
        <v>5</v>
      </c>
      <c r="C14" s="33"/>
      <c r="D14" s="33"/>
    </row>
    <row r="15" spans="2:4" ht="12.95" customHeight="1" x14ac:dyDescent="0.2">
      <c r="B15" s="30" t="s">
        <v>6</v>
      </c>
      <c r="C15" s="31">
        <v>2103429243</v>
      </c>
      <c r="D15" s="31">
        <v>2606829944</v>
      </c>
    </row>
    <row r="16" spans="2:4" ht="12.95" customHeight="1" x14ac:dyDescent="0.2">
      <c r="B16" s="30" t="s">
        <v>7</v>
      </c>
      <c r="C16" s="31">
        <v>16153074</v>
      </c>
      <c r="D16" s="31">
        <v>749344292</v>
      </c>
    </row>
    <row r="17" spans="2:4" ht="12.95" customHeight="1" x14ac:dyDescent="0.2">
      <c r="B17" s="30" t="s">
        <v>8</v>
      </c>
      <c r="C17" s="31">
        <v>34431892</v>
      </c>
      <c r="D17" s="31">
        <v>34431892</v>
      </c>
    </row>
    <row r="18" spans="2:4" ht="12.95" customHeight="1" x14ac:dyDescent="0.2">
      <c r="B18" s="30" t="s">
        <v>9</v>
      </c>
      <c r="C18" s="31">
        <v>3079976177</v>
      </c>
      <c r="D18" s="31">
        <v>653083610</v>
      </c>
    </row>
    <row r="19" spans="2:4" ht="12.95" customHeight="1" x14ac:dyDescent="0.2">
      <c r="B19" s="30" t="s">
        <v>10</v>
      </c>
      <c r="C19" s="31">
        <v>22861846</v>
      </c>
      <c r="D19" s="31">
        <v>22861846</v>
      </c>
    </row>
    <row r="20" spans="2:4" ht="12.95" customHeight="1" x14ac:dyDescent="0.2">
      <c r="B20" s="30" t="s">
        <v>11</v>
      </c>
      <c r="C20" s="31">
        <v>49579503</v>
      </c>
      <c r="D20" s="31">
        <v>222912538</v>
      </c>
    </row>
    <row r="21" spans="2:4" ht="12.95" customHeight="1" x14ac:dyDescent="0.2">
      <c r="B21" s="30" t="s">
        <v>12</v>
      </c>
      <c r="C21" s="31">
        <v>723533751</v>
      </c>
      <c r="D21" s="31">
        <v>3185842600</v>
      </c>
    </row>
    <row r="22" spans="2:4" ht="12.95" customHeight="1" x14ac:dyDescent="0.2">
      <c r="B22" s="30" t="s">
        <v>13</v>
      </c>
      <c r="C22" s="34">
        <v>0</v>
      </c>
      <c r="D22" s="31">
        <v>63076214</v>
      </c>
    </row>
    <row r="23" spans="2:4" ht="12.95" customHeight="1" x14ac:dyDescent="0.2">
      <c r="B23" s="30" t="s">
        <v>14</v>
      </c>
      <c r="C23" s="31">
        <v>1378107020</v>
      </c>
      <c r="D23" s="31">
        <v>1455526099</v>
      </c>
    </row>
    <row r="24" spans="2:4" ht="12.95" customHeight="1" x14ac:dyDescent="0.2">
      <c r="B24" s="30" t="s">
        <v>15</v>
      </c>
      <c r="C24" s="31">
        <v>590607330</v>
      </c>
      <c r="D24" s="31">
        <v>835212038</v>
      </c>
    </row>
    <row r="25" spans="2:4" ht="12.95" customHeight="1" x14ac:dyDescent="0.2">
      <c r="B25" s="30" t="s">
        <v>16</v>
      </c>
      <c r="C25" s="31">
        <v>6071768</v>
      </c>
      <c r="D25" s="31">
        <v>22168051</v>
      </c>
    </row>
    <row r="26" spans="2:4" ht="12.95" customHeight="1" x14ac:dyDescent="0.2">
      <c r="B26" s="30" t="s">
        <v>17</v>
      </c>
      <c r="C26" s="31">
        <v>171623095</v>
      </c>
      <c r="D26" s="31">
        <v>157654405</v>
      </c>
    </row>
    <row r="27" spans="2:4" ht="12.95" customHeight="1" x14ac:dyDescent="0.2">
      <c r="B27" s="30" t="s">
        <v>18</v>
      </c>
      <c r="C27" s="31">
        <v>33974432</v>
      </c>
      <c r="D27" s="31">
        <v>56281402</v>
      </c>
    </row>
    <row r="28" spans="2:4" ht="12.95" customHeight="1" x14ac:dyDescent="0.2">
      <c r="B28" s="30" t="s">
        <v>19</v>
      </c>
      <c r="C28" s="31">
        <v>47340995</v>
      </c>
      <c r="D28" s="31">
        <v>19289374</v>
      </c>
    </row>
    <row r="29" spans="2:4" ht="12.95" customHeight="1" x14ac:dyDescent="0.2">
      <c r="B29" s="30" t="s">
        <v>20</v>
      </c>
      <c r="C29" s="31">
        <v>522515872</v>
      </c>
      <c r="D29" s="31">
        <v>1066780542</v>
      </c>
    </row>
    <row r="30" spans="2:4" ht="12.95" customHeight="1" x14ac:dyDescent="0.2">
      <c r="B30" s="30" t="s">
        <v>21</v>
      </c>
      <c r="C30" s="31">
        <v>45132983</v>
      </c>
      <c r="D30" s="31">
        <v>957780357</v>
      </c>
    </row>
    <row r="31" spans="2:4" ht="12.95" customHeight="1" x14ac:dyDescent="0.2">
      <c r="B31" s="30" t="s">
        <v>22</v>
      </c>
      <c r="C31" s="31">
        <v>16957061</v>
      </c>
      <c r="D31" s="34">
        <v>0</v>
      </c>
    </row>
    <row r="32" spans="2:4" ht="12.95" customHeight="1" x14ac:dyDescent="0.2">
      <c r="B32" s="32" t="s">
        <v>23</v>
      </c>
      <c r="C32" s="3">
        <f>SUM(C15:C31)</f>
        <v>8842296042</v>
      </c>
      <c r="D32" s="3">
        <f>SUM(D15:D31)</f>
        <v>12109075204</v>
      </c>
    </row>
    <row r="33" spans="2:4" ht="12.95" customHeight="1" x14ac:dyDescent="0.2">
      <c r="B33" s="30" t="s">
        <v>6</v>
      </c>
      <c r="C33" s="31">
        <v>5461982130</v>
      </c>
      <c r="D33" s="31">
        <v>5414580196</v>
      </c>
    </row>
    <row r="34" spans="2:4" ht="12.95" customHeight="1" x14ac:dyDescent="0.2">
      <c r="B34" s="30" t="s">
        <v>8</v>
      </c>
      <c r="C34" s="31">
        <v>83377446</v>
      </c>
      <c r="D34" s="31">
        <v>80501422</v>
      </c>
    </row>
    <row r="35" spans="2:4" ht="12.95" customHeight="1" x14ac:dyDescent="0.2">
      <c r="B35" s="30" t="s">
        <v>9</v>
      </c>
      <c r="C35" s="31">
        <v>2081952002</v>
      </c>
      <c r="D35" s="31">
        <v>625576679</v>
      </c>
    </row>
    <row r="36" spans="2:4" ht="12.95" customHeight="1" x14ac:dyDescent="0.2">
      <c r="B36" s="30" t="s">
        <v>24</v>
      </c>
      <c r="C36" s="31">
        <v>29276010</v>
      </c>
      <c r="D36" s="31">
        <v>28384023</v>
      </c>
    </row>
    <row r="37" spans="2:4" ht="12.95" customHeight="1" x14ac:dyDescent="0.2">
      <c r="B37" s="30" t="s">
        <v>11</v>
      </c>
      <c r="C37" s="31">
        <v>1831526652</v>
      </c>
      <c r="D37" s="31">
        <v>1222548159</v>
      </c>
    </row>
    <row r="38" spans="2:4" ht="12.95" customHeight="1" x14ac:dyDescent="0.2">
      <c r="B38" s="30" t="s">
        <v>18</v>
      </c>
      <c r="C38" s="31">
        <v>1112549173</v>
      </c>
      <c r="D38" s="31">
        <v>1341274875</v>
      </c>
    </row>
    <row r="39" spans="2:4" ht="12.95" customHeight="1" x14ac:dyDescent="0.2">
      <c r="B39" s="30" t="s">
        <v>12</v>
      </c>
      <c r="C39" s="31">
        <v>8778927851</v>
      </c>
      <c r="D39" s="31">
        <v>6352314914</v>
      </c>
    </row>
    <row r="40" spans="2:4" ht="12.95" customHeight="1" x14ac:dyDescent="0.2">
      <c r="B40" s="30" t="s">
        <v>13</v>
      </c>
      <c r="C40" s="34">
        <v>0</v>
      </c>
      <c r="D40" s="31">
        <v>75329215</v>
      </c>
    </row>
    <row r="41" spans="2:4" ht="12.95" customHeight="1" x14ac:dyDescent="0.2">
      <c r="B41" s="30" t="s">
        <v>14</v>
      </c>
      <c r="C41" s="31">
        <v>12266568580</v>
      </c>
      <c r="D41" s="31">
        <v>5967160940</v>
      </c>
    </row>
    <row r="42" spans="2:4" ht="12.95" customHeight="1" x14ac:dyDescent="0.2">
      <c r="B42" s="30" t="s">
        <v>25</v>
      </c>
      <c r="C42" s="31">
        <v>2019116585</v>
      </c>
      <c r="D42" s="31">
        <v>680560718</v>
      </c>
    </row>
    <row r="43" spans="2:4" ht="12.95" customHeight="1" x14ac:dyDescent="0.2">
      <c r="B43" s="30" t="s">
        <v>26</v>
      </c>
      <c r="C43" s="31">
        <v>562415820</v>
      </c>
      <c r="D43" s="31">
        <v>306507364</v>
      </c>
    </row>
    <row r="44" spans="2:4" ht="12.95" customHeight="1" x14ac:dyDescent="0.2">
      <c r="B44" s="30" t="s">
        <v>16</v>
      </c>
      <c r="C44" s="31">
        <v>1079224905</v>
      </c>
      <c r="D44" s="31">
        <v>659257414</v>
      </c>
    </row>
    <row r="45" spans="2:4" ht="12.95" customHeight="1" x14ac:dyDescent="0.2">
      <c r="B45" s="30" t="s">
        <v>19</v>
      </c>
      <c r="C45" s="31">
        <v>197576034</v>
      </c>
      <c r="D45" s="31">
        <v>11975070</v>
      </c>
    </row>
    <row r="46" spans="2:4" ht="12.95" customHeight="1" x14ac:dyDescent="0.2">
      <c r="B46" s="30" t="s">
        <v>20</v>
      </c>
      <c r="C46" s="31">
        <v>38179530</v>
      </c>
      <c r="D46" s="31">
        <v>508442474</v>
      </c>
    </row>
    <row r="47" spans="2:4" ht="12.95" customHeight="1" x14ac:dyDescent="0.2">
      <c r="B47" s="30" t="s">
        <v>21</v>
      </c>
      <c r="C47" s="31">
        <v>607985334</v>
      </c>
      <c r="D47" s="31">
        <v>1591479728</v>
      </c>
    </row>
    <row r="48" spans="2:4" ht="12.95" customHeight="1" x14ac:dyDescent="0.2">
      <c r="B48" s="30" t="s">
        <v>22</v>
      </c>
      <c r="C48" s="31">
        <v>55376432</v>
      </c>
      <c r="D48" s="34">
        <v>0</v>
      </c>
    </row>
    <row r="49" spans="2:4" ht="12.95" customHeight="1" x14ac:dyDescent="0.2">
      <c r="B49" s="32" t="s">
        <v>27</v>
      </c>
      <c r="C49" s="3">
        <f t="shared" ref="C49:D49" si="2">SUM(C33:C48)</f>
        <v>36206034484</v>
      </c>
      <c r="D49" s="3">
        <f t="shared" si="2"/>
        <v>24865893191</v>
      </c>
    </row>
    <row r="50" spans="2:4" ht="12.95" customHeight="1" x14ac:dyDescent="0.2">
      <c r="B50" s="30" t="s">
        <v>28</v>
      </c>
      <c r="C50" s="31">
        <v>480036393</v>
      </c>
      <c r="D50" s="31">
        <v>649360022</v>
      </c>
    </row>
    <row r="51" spans="2:4" ht="12.95" customHeight="1" x14ac:dyDescent="0.2">
      <c r="B51" s="32" t="s">
        <v>29</v>
      </c>
      <c r="C51" s="3">
        <f t="shared" ref="C51:D51" si="3">SUM(C50)</f>
        <v>480036393</v>
      </c>
      <c r="D51" s="3">
        <f t="shared" si="3"/>
        <v>649360022</v>
      </c>
    </row>
    <row r="52" spans="2:4" ht="12.95" customHeight="1" x14ac:dyDescent="0.2">
      <c r="B52" s="32" t="s">
        <v>30</v>
      </c>
      <c r="C52" s="3">
        <f>C51+C49+C32+C13+C10</f>
        <v>47147120307</v>
      </c>
      <c r="D52" s="3">
        <f>D51+D49+D32+D13+D10</f>
        <v>38890722595</v>
      </c>
    </row>
    <row r="54" spans="2:4" ht="39" customHeight="1" x14ac:dyDescent="0.2">
      <c r="B54" s="161" t="s">
        <v>124</v>
      </c>
      <c r="C54" s="161"/>
      <c r="D54" s="161"/>
    </row>
  </sheetData>
  <mergeCells count="5">
    <mergeCell ref="B4:D4"/>
    <mergeCell ref="B6:B7"/>
    <mergeCell ref="C6:D6"/>
    <mergeCell ref="B54:D54"/>
    <mergeCell ref="B2:D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I48"/>
  <sheetViews>
    <sheetView workbookViewId="0">
      <selection activeCell="B3" sqref="B3:D3"/>
    </sheetView>
  </sheetViews>
  <sheetFormatPr baseColWidth="10" defaultColWidth="9.33203125" defaultRowHeight="12.75" x14ac:dyDescent="0.2"/>
  <cols>
    <col min="1" max="1" width="1.83203125" style="29" customWidth="1"/>
    <col min="2" max="2" width="51.5" style="29" customWidth="1"/>
    <col min="3" max="3" width="17" style="29" customWidth="1"/>
    <col min="4" max="4" width="16.5" style="29" customWidth="1"/>
    <col min="5" max="5" width="13.6640625" style="29" customWidth="1"/>
    <col min="6" max="8" width="9.33203125" style="29"/>
    <col min="9" max="9" width="34.1640625" style="29" customWidth="1"/>
    <col min="10" max="16384" width="9.33203125" style="29"/>
  </cols>
  <sheetData>
    <row r="2" spans="2:5" x14ac:dyDescent="0.2">
      <c r="B2" s="160" t="s">
        <v>128</v>
      </c>
      <c r="C2" s="160"/>
      <c r="D2" s="160"/>
    </row>
    <row r="3" spans="2:5" x14ac:dyDescent="0.2">
      <c r="B3" s="145"/>
      <c r="C3" s="145"/>
      <c r="D3" s="145"/>
    </row>
    <row r="4" spans="2:5" ht="42.75" customHeight="1" x14ac:dyDescent="0.2">
      <c r="B4" s="160" t="s">
        <v>129</v>
      </c>
      <c r="C4" s="160"/>
      <c r="D4" s="160"/>
    </row>
    <row r="5" spans="2:5" ht="14.1" customHeight="1" x14ac:dyDescent="0.2">
      <c r="B5" s="160" t="s">
        <v>130</v>
      </c>
      <c r="C5" s="160"/>
      <c r="D5" s="160"/>
      <c r="E5" s="41"/>
    </row>
    <row r="6" spans="2:5" x14ac:dyDescent="0.2">
      <c r="C6" s="40"/>
      <c r="D6" s="53" t="s">
        <v>127</v>
      </c>
      <c r="E6" s="40"/>
    </row>
    <row r="7" spans="2:5" x14ac:dyDescent="0.2">
      <c r="B7" s="168" t="s">
        <v>0</v>
      </c>
      <c r="C7" s="170" t="s">
        <v>1</v>
      </c>
      <c r="D7" s="171"/>
    </row>
    <row r="8" spans="2:5" x14ac:dyDescent="0.2">
      <c r="B8" s="169"/>
      <c r="C8" s="1">
        <v>43646</v>
      </c>
      <c r="D8" s="1">
        <v>43465</v>
      </c>
    </row>
    <row r="9" spans="2:5" x14ac:dyDescent="0.2">
      <c r="B9" s="38" t="s">
        <v>31</v>
      </c>
      <c r="C9" s="39"/>
      <c r="D9" s="39"/>
    </row>
    <row r="10" spans="2:5" x14ac:dyDescent="0.2">
      <c r="B10" s="42" t="s">
        <v>131</v>
      </c>
      <c r="C10" s="43">
        <v>87836037880</v>
      </c>
      <c r="D10" s="43">
        <v>99022351758</v>
      </c>
    </row>
    <row r="11" spans="2:5" x14ac:dyDescent="0.2">
      <c r="B11" s="42" t="s">
        <v>132</v>
      </c>
      <c r="C11" s="43">
        <v>10167112078</v>
      </c>
      <c r="D11" s="43">
        <v>19901216966</v>
      </c>
    </row>
    <row r="12" spans="2:5" x14ac:dyDescent="0.2">
      <c r="B12" s="42" t="s">
        <v>133</v>
      </c>
      <c r="C12" s="43">
        <v>12095711082</v>
      </c>
      <c r="D12" s="43">
        <v>15031567477</v>
      </c>
    </row>
    <row r="13" spans="2:5" x14ac:dyDescent="0.2">
      <c r="B13" s="42" t="s">
        <v>134</v>
      </c>
      <c r="C13" s="43">
        <v>3947500916</v>
      </c>
      <c r="D13" s="43">
        <v>2993584598</v>
      </c>
    </row>
    <row r="14" spans="2:5" x14ac:dyDescent="0.2">
      <c r="B14" s="42" t="s">
        <v>135</v>
      </c>
      <c r="C14" s="43">
        <v>6933616900</v>
      </c>
      <c r="D14" s="43">
        <v>6217906768</v>
      </c>
    </row>
    <row r="15" spans="2:5" x14ac:dyDescent="0.2">
      <c r="B15" s="42" t="s">
        <v>136</v>
      </c>
      <c r="C15" s="44">
        <v>0</v>
      </c>
      <c r="D15" s="43">
        <v>2412778873</v>
      </c>
    </row>
    <row r="16" spans="2:5" x14ac:dyDescent="0.2">
      <c r="B16" s="42" t="s">
        <v>137</v>
      </c>
      <c r="C16" s="43">
        <v>39712380705</v>
      </c>
      <c r="D16" s="43">
        <v>25689839410</v>
      </c>
    </row>
    <row r="17" spans="2:9" x14ac:dyDescent="0.2">
      <c r="B17" s="42" t="s">
        <v>138</v>
      </c>
      <c r="C17" s="43">
        <v>187009744</v>
      </c>
      <c r="D17" s="43">
        <v>10022554</v>
      </c>
    </row>
    <row r="18" spans="2:9" x14ac:dyDescent="0.2">
      <c r="B18" s="42" t="s">
        <v>139</v>
      </c>
      <c r="C18" s="45">
        <v>60985711</v>
      </c>
      <c r="D18" s="46">
        <v>0</v>
      </c>
    </row>
    <row r="19" spans="2:9" x14ac:dyDescent="0.2">
      <c r="B19" s="47" t="s">
        <v>140</v>
      </c>
      <c r="C19" s="48">
        <f>SUM(C10:C18)</f>
        <v>160940355016</v>
      </c>
      <c r="D19" s="48">
        <f t="shared" ref="D19" si="0">SUM(D10:D18)</f>
        <v>171279268404</v>
      </c>
    </row>
    <row r="20" spans="2:9" x14ac:dyDescent="0.2">
      <c r="B20" s="49" t="s">
        <v>141</v>
      </c>
      <c r="C20" s="50"/>
      <c r="D20" s="50"/>
    </row>
    <row r="21" spans="2:9" x14ac:dyDescent="0.2">
      <c r="B21" s="42" t="s">
        <v>131</v>
      </c>
      <c r="C21" s="43">
        <v>64780960843</v>
      </c>
      <c r="D21" s="43">
        <v>61954733837</v>
      </c>
    </row>
    <row r="22" spans="2:9" x14ac:dyDescent="0.2">
      <c r="B22" s="42" t="s">
        <v>132</v>
      </c>
      <c r="C22" s="43">
        <v>9464068672</v>
      </c>
      <c r="D22" s="43">
        <v>5835533708</v>
      </c>
    </row>
    <row r="23" spans="2:9" x14ac:dyDescent="0.2">
      <c r="B23" s="42" t="s">
        <v>134</v>
      </c>
      <c r="C23" s="43">
        <v>17200000</v>
      </c>
      <c r="D23" s="44">
        <v>0</v>
      </c>
    </row>
    <row r="24" spans="2:9" x14ac:dyDescent="0.2">
      <c r="B24" s="42" t="s">
        <v>133</v>
      </c>
      <c r="C24" s="45">
        <v>29992373</v>
      </c>
      <c r="D24" s="45">
        <v>1816910649</v>
      </c>
    </row>
    <row r="25" spans="2:9" x14ac:dyDescent="0.2">
      <c r="B25" s="47" t="s">
        <v>142</v>
      </c>
      <c r="C25" s="48">
        <f t="shared" ref="C25:D25" si="1">SUM(C21:C24)</f>
        <v>74292221888</v>
      </c>
      <c r="D25" s="48">
        <f t="shared" si="1"/>
        <v>69607178194</v>
      </c>
    </row>
    <row r="26" spans="2:9" ht="13.5" customHeight="1" x14ac:dyDescent="0.2">
      <c r="B26" s="51" t="s">
        <v>143</v>
      </c>
      <c r="C26" s="52">
        <f>C25+C19</f>
        <v>235232576904</v>
      </c>
      <c r="D26" s="48">
        <f>D25+D19</f>
        <v>240886446598</v>
      </c>
    </row>
    <row r="29" spans="2:9" x14ac:dyDescent="0.2">
      <c r="B29" s="167" t="s">
        <v>144</v>
      </c>
      <c r="C29" s="167"/>
      <c r="D29" s="167"/>
      <c r="E29" s="167"/>
      <c r="F29" s="63"/>
      <c r="G29" s="63"/>
      <c r="H29" s="63"/>
      <c r="I29" s="63"/>
    </row>
    <row r="30" spans="2:9" x14ac:dyDescent="0.2">
      <c r="B30" s="61"/>
      <c r="C30" s="61"/>
      <c r="D30" s="61"/>
      <c r="E30" s="61"/>
      <c r="F30" s="63"/>
      <c r="G30" s="63"/>
      <c r="H30" s="63"/>
      <c r="I30" s="63"/>
    </row>
    <row r="31" spans="2:9" ht="12.75" customHeight="1" x14ac:dyDescent="0.2">
      <c r="B31" s="172" t="s">
        <v>145</v>
      </c>
      <c r="C31" s="75" t="s">
        <v>146</v>
      </c>
      <c r="D31" s="174" t="s">
        <v>147</v>
      </c>
      <c r="E31" s="175"/>
      <c r="F31" s="63"/>
    </row>
    <row r="32" spans="2:9" ht="21.75" customHeight="1" x14ac:dyDescent="0.2">
      <c r="B32" s="173"/>
      <c r="C32" s="62" t="s">
        <v>148</v>
      </c>
      <c r="D32" s="76" t="s">
        <v>148</v>
      </c>
      <c r="E32" s="67" t="s">
        <v>149</v>
      </c>
    </row>
    <row r="33" spans="2:7" ht="12" customHeight="1" x14ac:dyDescent="0.2">
      <c r="B33" s="68" t="s">
        <v>150</v>
      </c>
      <c r="C33" s="90">
        <v>160718156549</v>
      </c>
      <c r="E33" s="69"/>
    </row>
    <row r="34" spans="2:7" ht="12" customHeight="1" x14ac:dyDescent="0.2">
      <c r="B34" s="68" t="s">
        <v>151</v>
      </c>
      <c r="C34" s="58"/>
      <c r="D34" s="59"/>
      <c r="E34" s="69"/>
    </row>
    <row r="35" spans="2:7" ht="12" customHeight="1" x14ac:dyDescent="0.2">
      <c r="B35" s="70" t="s">
        <v>152</v>
      </c>
      <c r="C35" s="57">
        <v>4797322448</v>
      </c>
      <c r="D35" s="60">
        <v>1642743170</v>
      </c>
      <c r="E35" s="71">
        <v>0.34239999999999998</v>
      </c>
    </row>
    <row r="36" spans="2:7" ht="12" customHeight="1" x14ac:dyDescent="0.2">
      <c r="B36" s="70" t="s">
        <v>153</v>
      </c>
      <c r="C36" s="57">
        <v>1641307640</v>
      </c>
      <c r="D36" s="60">
        <v>562031622</v>
      </c>
      <c r="E36" s="71">
        <v>0.34239999999999998</v>
      </c>
    </row>
    <row r="37" spans="2:7" ht="12" customHeight="1" x14ac:dyDescent="0.2">
      <c r="B37" s="70" t="s">
        <v>154</v>
      </c>
      <c r="C37" s="57">
        <v>5091392836</v>
      </c>
      <c r="D37" s="60">
        <v>1743441451</v>
      </c>
      <c r="E37" s="71">
        <v>0.34239999999999998</v>
      </c>
    </row>
    <row r="38" spans="2:7" ht="12" customHeight="1" x14ac:dyDescent="0.2">
      <c r="B38" s="68" t="s">
        <v>155</v>
      </c>
      <c r="C38" s="77">
        <f>SUM(C35:C37)</f>
        <v>11530022924</v>
      </c>
      <c r="D38" s="78">
        <f>SUM(D35:D37)</f>
        <v>3948216243</v>
      </c>
      <c r="E38" s="79">
        <v>0.34239999999999998</v>
      </c>
    </row>
    <row r="39" spans="2:7" ht="12" customHeight="1" x14ac:dyDescent="0.2">
      <c r="B39" s="68" t="s">
        <v>156</v>
      </c>
      <c r="C39" s="83">
        <f>C38+C33+D38</f>
        <v>176196395716</v>
      </c>
      <c r="D39" s="84"/>
      <c r="E39" s="85"/>
      <c r="F39" s="64"/>
      <c r="G39" s="64"/>
    </row>
    <row r="40" spans="2:7" ht="12" customHeight="1" x14ac:dyDescent="0.2">
      <c r="B40" s="68" t="s">
        <v>157</v>
      </c>
      <c r="C40" s="86">
        <v>-3948216243</v>
      </c>
      <c r="D40" s="87"/>
      <c r="E40" s="88"/>
      <c r="F40" s="65"/>
      <c r="G40" s="65"/>
    </row>
    <row r="41" spans="2:7" ht="12" customHeight="1" x14ac:dyDescent="0.2">
      <c r="B41" s="68" t="s">
        <v>158</v>
      </c>
      <c r="C41" s="89">
        <f>SUM(C39:C40)</f>
        <v>172248179473</v>
      </c>
      <c r="D41" s="87"/>
      <c r="E41" s="85"/>
      <c r="F41" s="64"/>
      <c r="G41" s="64"/>
    </row>
    <row r="42" spans="2:7" ht="12" customHeight="1" x14ac:dyDescent="0.2">
      <c r="B42" s="68" t="s">
        <v>159</v>
      </c>
      <c r="C42" s="80"/>
      <c r="D42" s="81"/>
      <c r="E42" s="82"/>
      <c r="F42" s="66"/>
      <c r="G42" s="66"/>
    </row>
    <row r="43" spans="2:7" ht="12" customHeight="1" x14ac:dyDescent="0.2">
      <c r="B43" s="68" t="s">
        <v>160</v>
      </c>
      <c r="C43" s="54"/>
      <c r="D43" s="56"/>
      <c r="E43" s="72"/>
      <c r="F43" s="66"/>
      <c r="G43" s="66"/>
    </row>
    <row r="44" spans="2:7" ht="12" customHeight="1" x14ac:dyDescent="0.2">
      <c r="B44" s="70" t="s">
        <v>152</v>
      </c>
      <c r="C44" s="55"/>
      <c r="D44" s="176" t="s">
        <v>161</v>
      </c>
      <c r="E44" s="177"/>
      <c r="F44" s="63"/>
      <c r="G44" s="63"/>
    </row>
    <row r="45" spans="2:7" ht="12" customHeight="1" x14ac:dyDescent="0.2">
      <c r="B45" s="70" t="s">
        <v>153</v>
      </c>
      <c r="C45" s="55"/>
      <c r="D45" s="176" t="s">
        <v>162</v>
      </c>
      <c r="E45" s="177"/>
      <c r="F45" s="63"/>
      <c r="G45" s="63"/>
    </row>
    <row r="46" spans="2:7" ht="12" customHeight="1" x14ac:dyDescent="0.2">
      <c r="B46" s="73" t="s">
        <v>154</v>
      </c>
      <c r="C46" s="74"/>
      <c r="D46" s="178" t="s">
        <v>163</v>
      </c>
      <c r="E46" s="179"/>
      <c r="F46" s="63"/>
      <c r="G46" s="63"/>
    </row>
    <row r="48" spans="2:7" ht="30.75" customHeight="1" x14ac:dyDescent="0.2">
      <c r="B48" s="161" t="s">
        <v>164</v>
      </c>
      <c r="C48" s="161"/>
      <c r="D48" s="161"/>
      <c r="E48" s="161"/>
    </row>
  </sheetData>
  <mergeCells count="12">
    <mergeCell ref="B48:E48"/>
    <mergeCell ref="B29:E29"/>
    <mergeCell ref="B2:D2"/>
    <mergeCell ref="B4:D4"/>
    <mergeCell ref="B7:B8"/>
    <mergeCell ref="C7:D7"/>
    <mergeCell ref="B5:D5"/>
    <mergeCell ref="B31:B32"/>
    <mergeCell ref="D31:E31"/>
    <mergeCell ref="D44:E44"/>
    <mergeCell ref="D45:E45"/>
    <mergeCell ref="D46:E46"/>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D4"/>
  <sheetViews>
    <sheetView workbookViewId="0">
      <selection activeCell="B4" sqref="B4:D4"/>
    </sheetView>
  </sheetViews>
  <sheetFormatPr baseColWidth="10" defaultColWidth="9.33203125" defaultRowHeight="12.75" x14ac:dyDescent="0.2"/>
  <cols>
    <col min="1" max="1" width="1.83203125" style="29" customWidth="1"/>
    <col min="2" max="2" width="51.5" style="29" customWidth="1"/>
    <col min="3" max="3" width="17" style="29" customWidth="1"/>
    <col min="4" max="4" width="21.83203125" style="29" customWidth="1"/>
    <col min="5" max="5" width="13.6640625" style="29" customWidth="1"/>
    <col min="6" max="8" width="9.33203125" style="29"/>
    <col min="9" max="9" width="34.1640625" style="29" customWidth="1"/>
    <col min="10" max="16384" width="9.33203125" style="29"/>
  </cols>
  <sheetData>
    <row r="2" spans="2:4" x14ac:dyDescent="0.2">
      <c r="B2" s="180" t="s">
        <v>165</v>
      </c>
      <c r="C2" s="180"/>
      <c r="D2" s="180"/>
    </row>
    <row r="3" spans="2:4" x14ac:dyDescent="0.2">
      <c r="B3" s="91"/>
      <c r="C3" s="91"/>
      <c r="D3" s="91"/>
    </row>
    <row r="4" spans="2:4" ht="30.75" customHeight="1" x14ac:dyDescent="0.2">
      <c r="B4" s="161" t="s">
        <v>166</v>
      </c>
      <c r="C4" s="161"/>
      <c r="D4" s="161"/>
    </row>
  </sheetData>
  <mergeCells count="2">
    <mergeCell ref="B2:D2"/>
    <mergeCell ref="B4:D4"/>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D13"/>
  <sheetViews>
    <sheetView workbookViewId="0">
      <selection activeCell="B1" sqref="B1"/>
    </sheetView>
  </sheetViews>
  <sheetFormatPr baseColWidth="10" defaultColWidth="9.33203125" defaultRowHeight="12.75" x14ac:dyDescent="0.2"/>
  <cols>
    <col min="1" max="1" width="1.83203125" style="29" customWidth="1"/>
    <col min="2" max="2" width="51.5" style="29" customWidth="1"/>
    <col min="3" max="3" width="17" style="29" customWidth="1"/>
    <col min="4" max="4" width="21.83203125" style="29" customWidth="1"/>
    <col min="5" max="5" width="13.6640625" style="29" customWidth="1"/>
    <col min="6" max="8" width="9.33203125" style="29"/>
    <col min="9" max="9" width="34.1640625" style="29" customWidth="1"/>
    <col min="10" max="16384" width="9.33203125" style="29"/>
  </cols>
  <sheetData>
    <row r="2" spans="2:4" ht="15.75" customHeight="1" x14ac:dyDescent="0.2">
      <c r="B2" s="180" t="s">
        <v>167</v>
      </c>
      <c r="C2" s="180"/>
      <c r="D2" s="180"/>
    </row>
    <row r="3" spans="2:4" ht="10.5" customHeight="1" x14ac:dyDescent="0.2">
      <c r="B3" s="91"/>
      <c r="C3" s="91"/>
      <c r="D3" s="91"/>
    </row>
    <row r="4" spans="2:4" ht="57" customHeight="1" x14ac:dyDescent="0.2">
      <c r="B4" s="161" t="s">
        <v>168</v>
      </c>
      <c r="C4" s="161"/>
      <c r="D4" s="161"/>
    </row>
    <row r="5" spans="2:4" x14ac:dyDescent="0.2">
      <c r="B5" s="41"/>
      <c r="C5" s="41"/>
      <c r="D5" s="41"/>
    </row>
    <row r="6" spans="2:4" x14ac:dyDescent="0.2">
      <c r="B6" s="41"/>
      <c r="C6" s="41"/>
      <c r="D6" s="41"/>
    </row>
    <row r="7" spans="2:4" x14ac:dyDescent="0.2">
      <c r="B7" s="41"/>
      <c r="C7" s="41"/>
      <c r="D7" s="41"/>
    </row>
    <row r="8" spans="2:4" x14ac:dyDescent="0.2">
      <c r="B8" s="41"/>
      <c r="C8" s="41"/>
      <c r="D8" s="41"/>
    </row>
    <row r="9" spans="2:4" x14ac:dyDescent="0.2">
      <c r="B9" s="41"/>
      <c r="C9" s="41"/>
      <c r="D9" s="41"/>
    </row>
    <row r="10" spans="2:4" x14ac:dyDescent="0.2">
      <c r="B10" s="41"/>
      <c r="C10" s="41"/>
      <c r="D10" s="41"/>
    </row>
    <row r="11" spans="2:4" x14ac:dyDescent="0.2">
      <c r="B11" s="41"/>
      <c r="C11" s="41"/>
      <c r="D11" s="41"/>
    </row>
    <row r="12" spans="2:4" x14ac:dyDescent="0.2">
      <c r="B12" s="41"/>
      <c r="C12" s="41"/>
      <c r="D12" s="41"/>
    </row>
    <row r="13" spans="2:4" x14ac:dyDescent="0.2">
      <c r="B13" s="41"/>
      <c r="C13" s="41"/>
      <c r="D13" s="41"/>
    </row>
  </sheetData>
  <mergeCells count="2">
    <mergeCell ref="B2:D2"/>
    <mergeCell ref="B4:D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I26"/>
  <sheetViews>
    <sheetView workbookViewId="0">
      <selection activeCell="B25" sqref="B25:D25"/>
    </sheetView>
  </sheetViews>
  <sheetFormatPr baseColWidth="10" defaultColWidth="9.33203125" defaultRowHeight="12.75" x14ac:dyDescent="0.2"/>
  <cols>
    <col min="1" max="1" width="1.83203125" style="29" customWidth="1"/>
    <col min="2" max="2" width="51.5" style="29" customWidth="1"/>
    <col min="3" max="3" width="17" style="29" customWidth="1"/>
    <col min="4" max="4" width="17.83203125" style="29" customWidth="1"/>
    <col min="5" max="5" width="13.6640625" style="29" customWidth="1"/>
    <col min="6" max="8" width="9.33203125" style="29"/>
    <col min="9" max="9" width="34.1640625" style="29" customWidth="1"/>
    <col min="10" max="16384" width="9.33203125" style="29"/>
  </cols>
  <sheetData>
    <row r="2" spans="2:9" x14ac:dyDescent="0.2">
      <c r="B2" s="160" t="s">
        <v>180</v>
      </c>
      <c r="C2" s="160"/>
      <c r="D2" s="160"/>
    </row>
    <row r="3" spans="2:9" x14ac:dyDescent="0.2">
      <c r="B3" s="92"/>
      <c r="C3" s="92"/>
      <c r="D3" s="92"/>
    </row>
    <row r="4" spans="2:9" ht="26.25" customHeight="1" x14ac:dyDescent="0.2">
      <c r="B4" s="160" t="s">
        <v>179</v>
      </c>
      <c r="C4" s="160"/>
      <c r="D4" s="160"/>
      <c r="E4" s="41"/>
      <c r="F4" s="41"/>
      <c r="G4" s="41"/>
      <c r="H4" s="41"/>
      <c r="I4" s="41"/>
    </row>
    <row r="5" spans="2:9" x14ac:dyDescent="0.2">
      <c r="D5" s="53" t="s">
        <v>127</v>
      </c>
    </row>
    <row r="6" spans="2:9" x14ac:dyDescent="0.2">
      <c r="B6" s="184" t="s">
        <v>0</v>
      </c>
      <c r="C6" s="181" t="s">
        <v>1</v>
      </c>
      <c r="D6" s="182"/>
      <c r="E6" s="40"/>
      <c r="F6" s="40"/>
    </row>
    <row r="7" spans="2:9" x14ac:dyDescent="0.2">
      <c r="B7" s="185"/>
      <c r="C7" s="106">
        <v>43646</v>
      </c>
      <c r="D7" s="111">
        <v>43465</v>
      </c>
      <c r="F7" s="95"/>
    </row>
    <row r="8" spans="2:9" x14ac:dyDescent="0.2">
      <c r="B8" s="99" t="s">
        <v>31</v>
      </c>
      <c r="C8" s="109"/>
      <c r="D8" s="107"/>
      <c r="E8" s="183"/>
      <c r="F8" s="183"/>
    </row>
    <row r="9" spans="2:9" x14ac:dyDescent="0.2">
      <c r="B9" s="100" t="s">
        <v>169</v>
      </c>
      <c r="C9" s="103">
        <v>74328069</v>
      </c>
      <c r="D9" s="108">
        <v>14107339</v>
      </c>
      <c r="F9" s="96"/>
    </row>
    <row r="10" spans="2:9" x14ac:dyDescent="0.2">
      <c r="B10" s="100" t="s">
        <v>170</v>
      </c>
      <c r="C10" s="103">
        <v>459622199</v>
      </c>
      <c r="D10" s="108">
        <v>272308929</v>
      </c>
      <c r="F10" s="96"/>
    </row>
    <row r="11" spans="2:9" x14ac:dyDescent="0.2">
      <c r="B11" s="100" t="s">
        <v>171</v>
      </c>
      <c r="C11" s="103">
        <v>6071427</v>
      </c>
      <c r="D11" s="108">
        <v>6071427</v>
      </c>
      <c r="F11" s="96"/>
    </row>
    <row r="12" spans="2:9" x14ac:dyDescent="0.2">
      <c r="B12" s="100" t="s">
        <v>172</v>
      </c>
      <c r="C12" s="103">
        <v>1714024195</v>
      </c>
      <c r="D12" s="108">
        <v>588101044</v>
      </c>
      <c r="F12" s="96"/>
    </row>
    <row r="13" spans="2:9" x14ac:dyDescent="0.2">
      <c r="B13" s="100" t="s">
        <v>173</v>
      </c>
      <c r="C13" s="103">
        <v>287681085</v>
      </c>
      <c r="D13" s="113">
        <v>0</v>
      </c>
      <c r="F13" s="97"/>
    </row>
    <row r="14" spans="2:9" x14ac:dyDescent="0.2">
      <c r="B14" s="100" t="s">
        <v>174</v>
      </c>
      <c r="C14" s="103">
        <v>129121043</v>
      </c>
      <c r="D14" s="108">
        <v>126392836</v>
      </c>
      <c r="F14" s="96"/>
    </row>
    <row r="15" spans="2:9" x14ac:dyDescent="0.2">
      <c r="B15" s="100" t="s">
        <v>175</v>
      </c>
      <c r="C15" s="103">
        <v>254620772</v>
      </c>
      <c r="D15" s="108">
        <v>559553795</v>
      </c>
      <c r="F15" s="96"/>
    </row>
    <row r="16" spans="2:9" x14ac:dyDescent="0.2">
      <c r="B16" s="100" t="s">
        <v>176</v>
      </c>
      <c r="C16" s="110">
        <v>336915186</v>
      </c>
      <c r="D16" s="114">
        <v>24897573</v>
      </c>
      <c r="F16" s="96"/>
    </row>
    <row r="17" spans="2:9" x14ac:dyDescent="0.2">
      <c r="B17" s="101" t="s">
        <v>177</v>
      </c>
      <c r="C17" s="118">
        <f t="shared" ref="C17:D17" si="0">SUM(C9:C16)</f>
        <v>3262383976</v>
      </c>
      <c r="D17" s="115">
        <f t="shared" si="0"/>
        <v>1591432943</v>
      </c>
      <c r="F17" s="98"/>
    </row>
    <row r="18" spans="2:9" x14ac:dyDescent="0.2">
      <c r="B18" s="99" t="s">
        <v>33</v>
      </c>
      <c r="C18" s="107"/>
      <c r="D18" s="112"/>
      <c r="E18" s="183"/>
      <c r="F18" s="183"/>
    </row>
    <row r="19" spans="2:9" x14ac:dyDescent="0.2">
      <c r="B19" s="100" t="s">
        <v>174</v>
      </c>
      <c r="C19" s="108">
        <v>154746372</v>
      </c>
      <c r="D19" s="104">
        <v>200489798</v>
      </c>
      <c r="F19" s="96"/>
    </row>
    <row r="20" spans="2:9" x14ac:dyDescent="0.2">
      <c r="B20" s="100" t="s">
        <v>175</v>
      </c>
      <c r="C20" s="108">
        <v>87847424</v>
      </c>
      <c r="D20" s="104">
        <v>163145204</v>
      </c>
      <c r="F20" s="96"/>
    </row>
    <row r="21" spans="2:9" x14ac:dyDescent="0.2">
      <c r="B21" s="100" t="s">
        <v>172</v>
      </c>
      <c r="C21" s="114">
        <v>169752623</v>
      </c>
      <c r="D21" s="105">
        <v>113007646</v>
      </c>
      <c r="F21" s="96"/>
    </row>
    <row r="22" spans="2:9" x14ac:dyDescent="0.2">
      <c r="B22" s="101" t="s">
        <v>34</v>
      </c>
      <c r="C22" s="119">
        <f t="shared" ref="C22:D22" si="1">SUM(C19:C21)</f>
        <v>412346419</v>
      </c>
      <c r="D22" s="117">
        <f t="shared" si="1"/>
        <v>476642648</v>
      </c>
      <c r="F22" s="98"/>
    </row>
    <row r="23" spans="2:9" x14ac:dyDescent="0.2">
      <c r="B23" s="102" t="s">
        <v>178</v>
      </c>
      <c r="C23" s="116">
        <f>C22+C17</f>
        <v>3674730395</v>
      </c>
      <c r="D23" s="116">
        <f>D22+D17</f>
        <v>2068075591</v>
      </c>
      <c r="F23" s="98"/>
    </row>
    <row r="24" spans="2:9" x14ac:dyDescent="0.2">
      <c r="B24" s="93"/>
      <c r="C24" s="94"/>
      <c r="D24" s="94"/>
      <c r="E24" s="94"/>
      <c r="F24" s="94"/>
    </row>
    <row r="25" spans="2:9" ht="54" customHeight="1" x14ac:dyDescent="0.2">
      <c r="B25" s="161" t="s">
        <v>198</v>
      </c>
      <c r="C25" s="161"/>
      <c r="D25" s="161"/>
      <c r="E25" s="41"/>
      <c r="F25" s="41"/>
      <c r="G25" s="41"/>
      <c r="H25" s="41"/>
      <c r="I25" s="41"/>
    </row>
    <row r="26" spans="2:9" x14ac:dyDescent="0.2">
      <c r="B26" s="41"/>
      <c r="C26" s="41"/>
      <c r="D26" s="41"/>
      <c r="E26" s="41"/>
      <c r="F26" s="41"/>
      <c r="G26" s="41"/>
      <c r="H26" s="41"/>
      <c r="I26" s="41"/>
    </row>
  </sheetData>
  <mergeCells count="7">
    <mergeCell ref="B4:D4"/>
    <mergeCell ref="B2:D2"/>
    <mergeCell ref="B25:D25"/>
    <mergeCell ref="C6:D6"/>
    <mergeCell ref="E18:F18"/>
    <mergeCell ref="E8:F8"/>
    <mergeCell ref="B6:B7"/>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H22"/>
  <sheetViews>
    <sheetView workbookViewId="0">
      <selection activeCell="A3" sqref="A3:XFD3"/>
    </sheetView>
  </sheetViews>
  <sheetFormatPr baseColWidth="10" defaultColWidth="9.33203125" defaultRowHeight="12.75" x14ac:dyDescent="0.2"/>
  <cols>
    <col min="1" max="1" width="1.83203125" style="29" customWidth="1"/>
    <col min="2" max="2" width="51.5" style="29" customWidth="1"/>
    <col min="3" max="3" width="17" style="29" customWidth="1"/>
    <col min="4" max="4" width="17.83203125" style="29" customWidth="1"/>
    <col min="5" max="6" width="9.33203125" style="29"/>
    <col min="7" max="7" width="34.1640625" style="29" customWidth="1"/>
    <col min="8" max="16384" width="9.33203125" style="29"/>
  </cols>
  <sheetData>
    <row r="1" spans="2:8" x14ac:dyDescent="0.2">
      <c r="B1" s="41"/>
      <c r="C1" s="41"/>
      <c r="D1" s="41"/>
      <c r="E1" s="41"/>
      <c r="F1" s="41"/>
      <c r="G1" s="41"/>
    </row>
    <row r="2" spans="2:8" x14ac:dyDescent="0.2">
      <c r="B2" s="160" t="s">
        <v>183</v>
      </c>
      <c r="C2" s="158"/>
      <c r="D2" s="158"/>
      <c r="E2" s="158"/>
      <c r="F2" s="158"/>
      <c r="G2" s="158"/>
    </row>
    <row r="3" spans="2:8" x14ac:dyDescent="0.2">
      <c r="B3" s="145"/>
      <c r="C3" s="144"/>
      <c r="D3" s="144"/>
      <c r="E3" s="144"/>
      <c r="F3" s="144"/>
      <c r="G3" s="144"/>
    </row>
    <row r="4" spans="2:8" ht="28.5" customHeight="1" x14ac:dyDescent="0.2">
      <c r="B4" s="161" t="s">
        <v>181</v>
      </c>
      <c r="C4" s="161"/>
      <c r="D4" s="161"/>
    </row>
    <row r="5" spans="2:8" ht="41.25" customHeight="1" x14ac:dyDescent="0.2">
      <c r="B5" s="161" t="s">
        <v>182</v>
      </c>
      <c r="C5" s="161"/>
      <c r="D5" s="161"/>
    </row>
    <row r="6" spans="2:8" ht="13.5" customHeight="1" x14ac:dyDescent="0.2">
      <c r="B6" s="140" t="s">
        <v>184</v>
      </c>
      <c r="C6" s="41"/>
      <c r="D6" s="41"/>
      <c r="E6" s="41"/>
      <c r="F6" s="41"/>
      <c r="G6" s="41"/>
      <c r="H6" s="41"/>
    </row>
    <row r="7" spans="2:8" x14ac:dyDescent="0.2">
      <c r="D7" s="35" t="s">
        <v>185</v>
      </c>
    </row>
    <row r="8" spans="2:8" x14ac:dyDescent="0.2">
      <c r="B8" s="188" t="s">
        <v>0</v>
      </c>
      <c r="C8" s="186" t="s">
        <v>1</v>
      </c>
      <c r="D8" s="187"/>
    </row>
    <row r="9" spans="2:8" x14ac:dyDescent="0.2">
      <c r="B9" s="189"/>
      <c r="C9" s="126">
        <v>43646</v>
      </c>
      <c r="D9" s="127">
        <v>43465</v>
      </c>
    </row>
    <row r="10" spans="2:8" x14ac:dyDescent="0.2">
      <c r="B10" s="122" t="s">
        <v>31</v>
      </c>
      <c r="C10" s="128"/>
      <c r="D10" s="129"/>
    </row>
    <row r="11" spans="2:8" x14ac:dyDescent="0.2">
      <c r="B11" s="120" t="s">
        <v>35</v>
      </c>
      <c r="C11" s="103">
        <v>286905997</v>
      </c>
      <c r="D11" s="130">
        <v>189329800</v>
      </c>
    </row>
    <row r="12" spans="2:8" x14ac:dyDescent="0.2">
      <c r="B12" s="120" t="s">
        <v>36</v>
      </c>
      <c r="C12" s="103">
        <v>5040978867</v>
      </c>
      <c r="D12" s="130">
        <v>1416660264</v>
      </c>
    </row>
    <row r="13" spans="2:8" x14ac:dyDescent="0.2">
      <c r="B13" s="120" t="s">
        <v>37</v>
      </c>
      <c r="C13" s="103">
        <v>1429878753</v>
      </c>
      <c r="D13" s="130">
        <v>1061386797</v>
      </c>
    </row>
    <row r="14" spans="2:8" x14ac:dyDescent="0.2">
      <c r="B14" s="120" t="s">
        <v>38</v>
      </c>
      <c r="C14" s="103">
        <v>1927833978</v>
      </c>
      <c r="D14" s="130">
        <v>2687237219</v>
      </c>
    </row>
    <row r="15" spans="2:8" x14ac:dyDescent="0.2">
      <c r="B15" s="120" t="s">
        <v>39</v>
      </c>
      <c r="C15" s="131">
        <v>-121940382</v>
      </c>
      <c r="D15" s="132">
        <v>-140482470</v>
      </c>
    </row>
    <row r="16" spans="2:8" x14ac:dyDescent="0.2">
      <c r="B16" s="120" t="s">
        <v>40</v>
      </c>
      <c r="C16" s="133">
        <v>44620335419</v>
      </c>
      <c r="D16" s="134">
        <v>34029596526</v>
      </c>
    </row>
    <row r="17" spans="2:4" x14ac:dyDescent="0.2">
      <c r="B17" s="121" t="s">
        <v>32</v>
      </c>
      <c r="C17" s="135">
        <f t="shared" ref="C17:D17" si="0">SUM(C11:C16)</f>
        <v>53183992632</v>
      </c>
      <c r="D17" s="136">
        <f t="shared" si="0"/>
        <v>39243728136</v>
      </c>
    </row>
    <row r="18" spans="2:4" x14ac:dyDescent="0.2">
      <c r="B18" s="122" t="s">
        <v>33</v>
      </c>
      <c r="C18" s="128"/>
      <c r="D18" s="129"/>
    </row>
    <row r="19" spans="2:4" x14ac:dyDescent="0.2">
      <c r="B19" s="120" t="s">
        <v>38</v>
      </c>
      <c r="C19" s="103">
        <v>1298728424</v>
      </c>
      <c r="D19" s="130">
        <v>1271838841</v>
      </c>
    </row>
    <row r="20" spans="2:4" x14ac:dyDescent="0.2">
      <c r="B20" s="120" t="s">
        <v>39</v>
      </c>
      <c r="C20" s="137">
        <v>-91014841</v>
      </c>
      <c r="D20" s="138">
        <v>-109528070</v>
      </c>
    </row>
    <row r="21" spans="2:4" x14ac:dyDescent="0.2">
      <c r="B21" s="121" t="s">
        <v>34</v>
      </c>
      <c r="C21" s="135">
        <f t="shared" ref="C21:D21" si="1">SUM(C19:C20)</f>
        <v>1207713583</v>
      </c>
      <c r="D21" s="136">
        <f t="shared" si="1"/>
        <v>1162310771</v>
      </c>
    </row>
    <row r="22" spans="2:4" x14ac:dyDescent="0.2">
      <c r="B22" s="123" t="s">
        <v>41</v>
      </c>
      <c r="C22" s="139">
        <f>C21+C17</f>
        <v>54391706215</v>
      </c>
      <c r="D22" s="115">
        <f>D21+D17</f>
        <v>40406038907</v>
      </c>
    </row>
  </sheetData>
  <mergeCells count="5">
    <mergeCell ref="C8:D8"/>
    <mergeCell ref="B2:G2"/>
    <mergeCell ref="B4:D4"/>
    <mergeCell ref="B5:D5"/>
    <mergeCell ref="B8:B9"/>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39"/>
  <sheetViews>
    <sheetView workbookViewId="0">
      <selection activeCell="N8" sqref="N8"/>
    </sheetView>
  </sheetViews>
  <sheetFormatPr baseColWidth="10" defaultColWidth="9.33203125" defaultRowHeight="12.75" x14ac:dyDescent="0.2"/>
  <cols>
    <col min="1" max="1" width="1.83203125" style="29" customWidth="1"/>
    <col min="2" max="2" width="44.5" customWidth="1"/>
    <col min="3" max="3" width="7.5" customWidth="1"/>
    <col min="4" max="4" width="10.6640625" customWidth="1"/>
    <col min="5" max="5" width="8.83203125" customWidth="1"/>
    <col min="6" max="6" width="8.5" customWidth="1"/>
    <col min="7" max="7" width="10.6640625" customWidth="1"/>
    <col min="8" max="8" width="20" customWidth="1"/>
  </cols>
  <sheetData>
    <row r="1" spans="2:8" s="29" customFormat="1" x14ac:dyDescent="0.2"/>
    <row r="2" spans="2:8" s="29" customFormat="1" ht="13.5" customHeight="1" x14ac:dyDescent="0.2">
      <c r="B2" s="160" t="s">
        <v>186</v>
      </c>
      <c r="C2" s="158"/>
      <c r="D2" s="158"/>
      <c r="E2" s="158"/>
      <c r="F2" s="158"/>
      <c r="G2" s="158"/>
      <c r="H2" s="158"/>
    </row>
    <row r="3" spans="2:8" s="29" customFormat="1" ht="10.5" customHeight="1" x14ac:dyDescent="0.2">
      <c r="B3" s="145"/>
      <c r="C3" s="144"/>
      <c r="D3" s="144"/>
      <c r="E3" s="144"/>
      <c r="F3" s="144"/>
      <c r="G3" s="144"/>
      <c r="H3" s="144"/>
    </row>
    <row r="4" spans="2:8" s="29" customFormat="1" ht="17.25" customHeight="1" x14ac:dyDescent="0.2">
      <c r="B4" s="192" t="s">
        <v>187</v>
      </c>
      <c r="C4" s="193"/>
      <c r="D4" s="193"/>
      <c r="E4" s="193"/>
      <c r="F4" s="193"/>
      <c r="G4" s="193"/>
      <c r="H4" s="193"/>
    </row>
    <row r="5" spans="2:8" ht="29.25" customHeight="1" x14ac:dyDescent="0.2">
      <c r="B5" s="192" t="s">
        <v>188</v>
      </c>
      <c r="C5" s="193"/>
      <c r="D5" s="193"/>
      <c r="E5" s="193"/>
      <c r="F5" s="193"/>
      <c r="G5" s="193"/>
      <c r="H5" s="193"/>
    </row>
    <row r="6" spans="2:8" ht="42" customHeight="1" x14ac:dyDescent="0.2">
      <c r="B6" s="190" t="s">
        <v>189</v>
      </c>
      <c r="C6" s="191"/>
      <c r="D6" s="191"/>
      <c r="E6" s="191"/>
      <c r="F6" s="191"/>
      <c r="G6" s="191"/>
      <c r="H6" s="191"/>
    </row>
    <row r="7" spans="2:8" ht="64.5" customHeight="1" x14ac:dyDescent="0.2">
      <c r="B7" s="160" t="s">
        <v>190</v>
      </c>
      <c r="C7" s="158"/>
      <c r="D7" s="158"/>
      <c r="E7" s="158"/>
      <c r="F7" s="158"/>
      <c r="G7" s="158"/>
      <c r="H7" s="158"/>
    </row>
    <row r="8" spans="2:8" ht="29.25" customHeight="1" x14ac:dyDescent="0.2">
      <c r="B8" s="160" t="s">
        <v>191</v>
      </c>
      <c r="C8" s="158"/>
      <c r="D8" s="158"/>
      <c r="E8" s="158"/>
      <c r="F8" s="158"/>
      <c r="G8" s="158"/>
      <c r="H8" s="158"/>
    </row>
    <row r="9" spans="2:8" s="29" customFormat="1" ht="11.25" customHeight="1" x14ac:dyDescent="0.2">
      <c r="B9" s="125"/>
      <c r="C9" s="124"/>
      <c r="D9" s="124"/>
      <c r="E9" s="124"/>
      <c r="F9" s="124"/>
      <c r="G9" s="124"/>
      <c r="H9" s="124"/>
    </row>
    <row r="10" spans="2:8" ht="12.75" customHeight="1" x14ac:dyDescent="0.2">
      <c r="C10" s="143"/>
      <c r="D10" s="143"/>
      <c r="E10" s="143"/>
      <c r="F10" s="194" t="s">
        <v>42</v>
      </c>
      <c r="G10" s="194"/>
      <c r="H10" s="143"/>
    </row>
    <row r="11" spans="2:8" ht="12.75" customHeight="1" x14ac:dyDescent="0.2">
      <c r="B11" s="195" t="s">
        <v>0</v>
      </c>
      <c r="C11" s="196"/>
      <c r="D11" s="199" t="s">
        <v>1</v>
      </c>
      <c r="E11" s="200"/>
      <c r="F11" s="200"/>
      <c r="G11" s="201"/>
    </row>
    <row r="12" spans="2:8" ht="12.75" customHeight="1" x14ac:dyDescent="0.2">
      <c r="B12" s="197"/>
      <c r="C12" s="198"/>
      <c r="D12" s="202">
        <v>43646</v>
      </c>
      <c r="E12" s="203"/>
      <c r="F12" s="202">
        <v>43465</v>
      </c>
      <c r="G12" s="203"/>
    </row>
    <row r="13" spans="2:8" ht="12.75" customHeight="1" x14ac:dyDescent="0.2">
      <c r="B13" s="204" t="s">
        <v>31</v>
      </c>
      <c r="C13" s="205"/>
      <c r="D13" s="206"/>
      <c r="E13" s="206"/>
      <c r="F13" s="206"/>
      <c r="G13" s="206"/>
    </row>
    <row r="14" spans="2:8" ht="12.75" customHeight="1" x14ac:dyDescent="0.2">
      <c r="B14" s="207" t="s">
        <v>43</v>
      </c>
      <c r="C14" s="208"/>
      <c r="D14" s="209">
        <v>109450915984</v>
      </c>
      <c r="E14" s="209"/>
      <c r="F14" s="209">
        <v>94199264682</v>
      </c>
      <c r="G14" s="209"/>
    </row>
    <row r="15" spans="2:8" ht="12.75" customHeight="1" x14ac:dyDescent="0.2">
      <c r="B15" s="207" t="s">
        <v>44</v>
      </c>
      <c r="C15" s="208"/>
      <c r="D15" s="209">
        <v>30109474258</v>
      </c>
      <c r="E15" s="209"/>
      <c r="F15" s="209">
        <v>30065197054</v>
      </c>
      <c r="G15" s="209"/>
    </row>
    <row r="16" spans="2:8" ht="12.75" customHeight="1" x14ac:dyDescent="0.2">
      <c r="B16" s="207" t="s">
        <v>45</v>
      </c>
      <c r="C16" s="208"/>
      <c r="D16" s="209">
        <v>3052114423</v>
      </c>
      <c r="E16" s="209"/>
      <c r="F16" s="209">
        <v>2327419337</v>
      </c>
      <c r="G16" s="209"/>
    </row>
    <row r="17" spans="2:7" ht="12.75" customHeight="1" x14ac:dyDescent="0.2">
      <c r="B17" s="207" t="s">
        <v>46</v>
      </c>
      <c r="C17" s="208"/>
      <c r="D17" s="209">
        <v>1023760673</v>
      </c>
      <c r="E17" s="209"/>
      <c r="F17" s="209">
        <v>790996849</v>
      </c>
      <c r="G17" s="209"/>
    </row>
    <row r="18" spans="2:7" ht="12.75" customHeight="1" x14ac:dyDescent="0.2">
      <c r="B18" s="207" t="s">
        <v>47</v>
      </c>
      <c r="C18" s="208"/>
      <c r="D18" s="210">
        <v>-1568619962</v>
      </c>
      <c r="E18" s="210"/>
      <c r="F18" s="210">
        <v>-1320070722</v>
      </c>
      <c r="G18" s="210"/>
    </row>
    <row r="19" spans="2:7" ht="12.75" customHeight="1" x14ac:dyDescent="0.2">
      <c r="B19" s="207" t="s">
        <v>48</v>
      </c>
      <c r="C19" s="208"/>
      <c r="D19" s="210">
        <v>-674065715</v>
      </c>
      <c r="E19" s="210"/>
      <c r="F19" s="210">
        <v>-561661071</v>
      </c>
      <c r="G19" s="210"/>
    </row>
    <row r="20" spans="2:7" ht="12.75" customHeight="1" x14ac:dyDescent="0.2">
      <c r="B20" s="207" t="s">
        <v>49</v>
      </c>
      <c r="C20" s="208"/>
      <c r="D20" s="209">
        <v>111052832</v>
      </c>
      <c r="E20" s="209"/>
      <c r="F20" s="209">
        <v>27623223</v>
      </c>
      <c r="G20" s="209"/>
    </row>
    <row r="21" spans="2:7" ht="12.75" customHeight="1" x14ac:dyDescent="0.2">
      <c r="B21" s="207" t="s">
        <v>50</v>
      </c>
      <c r="C21" s="208"/>
      <c r="D21" s="209">
        <v>12396000000</v>
      </c>
      <c r="E21" s="209"/>
      <c r="F21" s="209">
        <v>11922000000</v>
      </c>
      <c r="G21" s="209"/>
    </row>
    <row r="22" spans="2:7" ht="12.75" customHeight="1" x14ac:dyDescent="0.2">
      <c r="B22" s="207" t="s">
        <v>51</v>
      </c>
      <c r="C22" s="208"/>
      <c r="D22" s="209">
        <v>8000000000</v>
      </c>
      <c r="E22" s="209"/>
      <c r="F22" s="209">
        <v>8000000000</v>
      </c>
      <c r="G22" s="209"/>
    </row>
    <row r="23" spans="2:7" ht="12.75" customHeight="1" x14ac:dyDescent="0.2">
      <c r="B23" s="207" t="s">
        <v>52</v>
      </c>
      <c r="C23" s="208"/>
      <c r="D23" s="209">
        <v>3291392738</v>
      </c>
      <c r="E23" s="209"/>
      <c r="F23" s="209">
        <v>3670832799</v>
      </c>
      <c r="G23" s="209"/>
    </row>
    <row r="24" spans="2:7" ht="12.75" customHeight="1" x14ac:dyDescent="0.2">
      <c r="B24" s="207" t="s">
        <v>53</v>
      </c>
      <c r="C24" s="208"/>
      <c r="D24" s="209">
        <v>2812273972</v>
      </c>
      <c r="E24" s="209"/>
      <c r="F24" s="209">
        <v>3290958904</v>
      </c>
      <c r="G24" s="209"/>
    </row>
    <row r="25" spans="2:7" ht="12.75" customHeight="1" x14ac:dyDescent="0.2">
      <c r="B25" s="207" t="s">
        <v>54</v>
      </c>
      <c r="C25" s="208"/>
      <c r="D25" s="210">
        <v>-2556165091</v>
      </c>
      <c r="E25" s="210"/>
      <c r="F25" s="210">
        <v>-2953737256</v>
      </c>
      <c r="G25" s="210"/>
    </row>
    <row r="26" spans="2:7" ht="12.75" customHeight="1" x14ac:dyDescent="0.2">
      <c r="B26" s="207" t="s">
        <v>55</v>
      </c>
      <c r="C26" s="208"/>
      <c r="D26" s="211">
        <v>-2179890409</v>
      </c>
      <c r="E26" s="211"/>
      <c r="F26" s="211">
        <v>-2649534255</v>
      </c>
      <c r="G26" s="211"/>
    </row>
    <row r="27" spans="2:7" ht="12.75" customHeight="1" x14ac:dyDescent="0.2">
      <c r="B27" s="212" t="s">
        <v>32</v>
      </c>
      <c r="C27" s="213"/>
      <c r="D27" s="214">
        <f>SUM(D14:E26)</f>
        <v>163268243703</v>
      </c>
      <c r="E27" s="215"/>
      <c r="F27" s="214">
        <f>SUM(F14:G26)</f>
        <v>146809289544</v>
      </c>
      <c r="G27" s="215"/>
    </row>
    <row r="28" spans="2:7" ht="12.75" customHeight="1" x14ac:dyDescent="0.2">
      <c r="B28" s="204" t="s">
        <v>33</v>
      </c>
      <c r="C28" s="205"/>
      <c r="D28" s="216"/>
      <c r="E28" s="217"/>
      <c r="F28" s="216"/>
      <c r="G28" s="217"/>
    </row>
    <row r="29" spans="2:7" ht="12.75" customHeight="1" x14ac:dyDescent="0.2">
      <c r="B29" s="207" t="s">
        <v>43</v>
      </c>
      <c r="C29" s="208"/>
      <c r="D29" s="218">
        <v>4577743384</v>
      </c>
      <c r="E29" s="219"/>
      <c r="F29" s="218">
        <v>13108566676</v>
      </c>
      <c r="G29" s="219"/>
    </row>
    <row r="30" spans="2:7" ht="12.75" customHeight="1" x14ac:dyDescent="0.2">
      <c r="B30" s="207" t="s">
        <v>56</v>
      </c>
      <c r="C30" s="208"/>
      <c r="D30" s="218">
        <v>111302196</v>
      </c>
      <c r="E30" s="219"/>
      <c r="F30" s="218">
        <v>388100621</v>
      </c>
      <c r="G30" s="219"/>
    </row>
    <row r="31" spans="2:7" ht="12.75" customHeight="1" x14ac:dyDescent="0.2">
      <c r="B31" s="207" t="s">
        <v>47</v>
      </c>
      <c r="C31" s="208"/>
      <c r="D31" s="220">
        <v>-111302196</v>
      </c>
      <c r="E31" s="221"/>
      <c r="F31" s="220">
        <v>-388100621</v>
      </c>
      <c r="G31" s="221"/>
    </row>
    <row r="32" spans="2:7" ht="12.75" customHeight="1" x14ac:dyDescent="0.2">
      <c r="B32" s="207" t="s">
        <v>50</v>
      </c>
      <c r="C32" s="208"/>
      <c r="D32" s="218">
        <v>43386000000</v>
      </c>
      <c r="E32" s="219"/>
      <c r="F32" s="218">
        <v>41727000000</v>
      </c>
      <c r="G32" s="219"/>
    </row>
    <row r="33" spans="2:7" ht="12.75" customHeight="1" x14ac:dyDescent="0.2">
      <c r="B33" s="207" t="s">
        <v>51</v>
      </c>
      <c r="C33" s="208"/>
      <c r="D33" s="218">
        <v>27000000000</v>
      </c>
      <c r="E33" s="219"/>
      <c r="F33" s="218">
        <v>27000000000</v>
      </c>
      <c r="G33" s="219"/>
    </row>
    <row r="34" spans="2:7" ht="12.75" customHeight="1" x14ac:dyDescent="0.2">
      <c r="B34" s="207" t="s">
        <v>57</v>
      </c>
      <c r="C34" s="208"/>
      <c r="D34" s="218">
        <v>4781629693</v>
      </c>
      <c r="E34" s="219"/>
      <c r="F34" s="218">
        <v>5928908658</v>
      </c>
      <c r="G34" s="219"/>
    </row>
    <row r="35" spans="2:7" ht="12.75" customHeight="1" x14ac:dyDescent="0.2">
      <c r="B35" s="207" t="s">
        <v>54</v>
      </c>
      <c r="C35" s="208"/>
      <c r="D35" s="220">
        <v>-4781629693</v>
      </c>
      <c r="E35" s="221"/>
      <c r="F35" s="220">
        <v>-5928908658</v>
      </c>
      <c r="G35" s="221"/>
    </row>
    <row r="36" spans="2:7" ht="14.25" customHeight="1" x14ac:dyDescent="0.2">
      <c r="B36" s="207" t="s">
        <v>53</v>
      </c>
      <c r="C36" s="208"/>
      <c r="D36" s="218">
        <v>3616356162</v>
      </c>
      <c r="E36" s="219"/>
      <c r="F36" s="218">
        <v>4783150683</v>
      </c>
      <c r="G36" s="219"/>
    </row>
    <row r="37" spans="2:7" x14ac:dyDescent="0.2">
      <c r="B37" s="207" t="s">
        <v>55</v>
      </c>
      <c r="C37" s="208"/>
      <c r="D37" s="224">
        <v>-3616356162</v>
      </c>
      <c r="E37" s="225"/>
      <c r="F37" s="224">
        <v>-4783150683</v>
      </c>
      <c r="G37" s="225"/>
    </row>
    <row r="38" spans="2:7" x14ac:dyDescent="0.2">
      <c r="B38" s="212" t="s">
        <v>34</v>
      </c>
      <c r="C38" s="213"/>
      <c r="D38" s="214">
        <f>SUM(D29:E37)</f>
        <v>74963743384</v>
      </c>
      <c r="E38" s="215"/>
      <c r="F38" s="214">
        <f>SUM(F29:G37)</f>
        <v>81835566676</v>
      </c>
      <c r="G38" s="215"/>
    </row>
    <row r="39" spans="2:7" x14ac:dyDescent="0.2">
      <c r="B39" s="222" t="s">
        <v>199</v>
      </c>
      <c r="C39" s="223"/>
      <c r="D39" s="214">
        <f>D38+D27</f>
        <v>238231987087</v>
      </c>
      <c r="E39" s="215"/>
      <c r="F39" s="214">
        <f>F38+F27</f>
        <v>228644856220</v>
      </c>
      <c r="G39" s="215"/>
    </row>
  </sheetData>
  <mergeCells count="92">
    <mergeCell ref="B39:C39"/>
    <mergeCell ref="D39:E39"/>
    <mergeCell ref="F39:G39"/>
    <mergeCell ref="B36:C36"/>
    <mergeCell ref="D36:E36"/>
    <mergeCell ref="F36:G36"/>
    <mergeCell ref="B37:C37"/>
    <mergeCell ref="D37:E37"/>
    <mergeCell ref="F37:G37"/>
    <mergeCell ref="B38:C38"/>
    <mergeCell ref="D38:E38"/>
    <mergeCell ref="F38:G38"/>
    <mergeCell ref="B34:C34"/>
    <mergeCell ref="D34:E34"/>
    <mergeCell ref="F34:G34"/>
    <mergeCell ref="B35:C35"/>
    <mergeCell ref="D35:E35"/>
    <mergeCell ref="F35:G35"/>
    <mergeCell ref="B32:C32"/>
    <mergeCell ref="D32:E32"/>
    <mergeCell ref="F32:G32"/>
    <mergeCell ref="B33:C33"/>
    <mergeCell ref="D33:E33"/>
    <mergeCell ref="F33:G33"/>
    <mergeCell ref="B30:C30"/>
    <mergeCell ref="D30:E30"/>
    <mergeCell ref="F30:G30"/>
    <mergeCell ref="B31:C31"/>
    <mergeCell ref="D31:E31"/>
    <mergeCell ref="F31:G31"/>
    <mergeCell ref="B28:C28"/>
    <mergeCell ref="D28:E28"/>
    <mergeCell ref="F28:G28"/>
    <mergeCell ref="B29:C29"/>
    <mergeCell ref="D29:E29"/>
    <mergeCell ref="F29:G29"/>
    <mergeCell ref="B26:C26"/>
    <mergeCell ref="D26:E26"/>
    <mergeCell ref="F26:G26"/>
    <mergeCell ref="B27:C27"/>
    <mergeCell ref="D27:E27"/>
    <mergeCell ref="F27:G27"/>
    <mergeCell ref="B24:C24"/>
    <mergeCell ref="D24:E24"/>
    <mergeCell ref="F24:G24"/>
    <mergeCell ref="B25:C25"/>
    <mergeCell ref="D25:E25"/>
    <mergeCell ref="F25:G25"/>
    <mergeCell ref="B22:C22"/>
    <mergeCell ref="D22:E22"/>
    <mergeCell ref="F22:G22"/>
    <mergeCell ref="B23:C23"/>
    <mergeCell ref="D23:E23"/>
    <mergeCell ref="F23:G23"/>
    <mergeCell ref="B20:C20"/>
    <mergeCell ref="D20:E20"/>
    <mergeCell ref="F20:G20"/>
    <mergeCell ref="B21:C21"/>
    <mergeCell ref="D21:E21"/>
    <mergeCell ref="F21:G21"/>
    <mergeCell ref="B18:C18"/>
    <mergeCell ref="D18:E18"/>
    <mergeCell ref="F18:G18"/>
    <mergeCell ref="B19:C19"/>
    <mergeCell ref="D19:E19"/>
    <mergeCell ref="F19:G19"/>
    <mergeCell ref="B16:C16"/>
    <mergeCell ref="D16:E16"/>
    <mergeCell ref="F16:G16"/>
    <mergeCell ref="B17:C17"/>
    <mergeCell ref="D17:E17"/>
    <mergeCell ref="F17:G17"/>
    <mergeCell ref="B14:C14"/>
    <mergeCell ref="D14:E14"/>
    <mergeCell ref="F14:G14"/>
    <mergeCell ref="B15:C15"/>
    <mergeCell ref="D15:E15"/>
    <mergeCell ref="F15:G15"/>
    <mergeCell ref="B11:C12"/>
    <mergeCell ref="D11:G11"/>
    <mergeCell ref="D12:E12"/>
    <mergeCell ref="F12:G12"/>
    <mergeCell ref="B13:C13"/>
    <mergeCell ref="D13:E13"/>
    <mergeCell ref="F13:G13"/>
    <mergeCell ref="B6:H6"/>
    <mergeCell ref="B2:H2"/>
    <mergeCell ref="B5:H5"/>
    <mergeCell ref="B8:H8"/>
    <mergeCell ref="F10:G10"/>
    <mergeCell ref="B4:H4"/>
    <mergeCell ref="B7:H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3:F16"/>
  <sheetViews>
    <sheetView workbookViewId="0">
      <selection activeCell="J17" sqref="J17"/>
    </sheetView>
  </sheetViews>
  <sheetFormatPr baseColWidth="10" defaultColWidth="9.33203125" defaultRowHeight="12.75" x14ac:dyDescent="0.2"/>
  <cols>
    <col min="1" max="1" width="1.33203125" style="29" customWidth="1"/>
    <col min="2" max="2" width="52.5" style="29" customWidth="1"/>
    <col min="3" max="3" width="19.83203125" style="29" customWidth="1"/>
    <col min="4" max="4" width="1.5" style="29" customWidth="1"/>
    <col min="5" max="5" width="18.1640625" style="29" customWidth="1"/>
    <col min="6" max="6" width="19.33203125" style="29" customWidth="1"/>
    <col min="7" max="16384" width="9.33203125" style="29"/>
  </cols>
  <sheetData>
    <row r="3" spans="2:6" ht="14.25" customHeight="1" x14ac:dyDescent="0.2">
      <c r="B3" s="160" t="s">
        <v>192</v>
      </c>
      <c r="C3" s="158"/>
      <c r="D3" s="158"/>
      <c r="E3" s="158"/>
      <c r="F3" s="142"/>
    </row>
    <row r="4" spans="2:6" ht="14.25" customHeight="1" x14ac:dyDescent="0.2">
      <c r="B4" s="145"/>
      <c r="C4" s="144"/>
      <c r="D4" s="144"/>
      <c r="E4" s="144"/>
      <c r="F4" s="148"/>
    </row>
    <row r="5" spans="2:6" ht="39.75" customHeight="1" x14ac:dyDescent="0.2">
      <c r="B5" s="160" t="s">
        <v>193</v>
      </c>
      <c r="C5" s="158"/>
      <c r="D5" s="158"/>
      <c r="E5" s="158"/>
      <c r="F5" s="141"/>
    </row>
    <row r="6" spans="2:6" ht="13.5" customHeight="1" x14ac:dyDescent="0.2">
      <c r="B6" s="145"/>
      <c r="C6" s="144"/>
      <c r="D6" s="144"/>
      <c r="E6" s="144"/>
      <c r="F6" s="144"/>
    </row>
    <row r="7" spans="2:6" ht="15" customHeight="1" x14ac:dyDescent="0.2">
      <c r="B7" s="160" t="s">
        <v>194</v>
      </c>
      <c r="C7" s="158"/>
      <c r="D7" s="158"/>
      <c r="E7" s="158"/>
      <c r="F7" s="141"/>
    </row>
    <row r="8" spans="2:6" ht="14.25" customHeight="1" x14ac:dyDescent="0.2">
      <c r="C8" s="149"/>
      <c r="D8" s="149"/>
      <c r="E8" s="153" t="s">
        <v>42</v>
      </c>
    </row>
    <row r="9" spans="2:6" ht="12.75" customHeight="1" x14ac:dyDescent="0.2">
      <c r="B9" s="230" t="s">
        <v>0</v>
      </c>
      <c r="C9" s="199" t="s">
        <v>1</v>
      </c>
      <c r="D9" s="200"/>
      <c r="E9" s="201"/>
    </row>
    <row r="10" spans="2:6" ht="12.75" customHeight="1" x14ac:dyDescent="0.2">
      <c r="B10" s="231"/>
      <c r="C10" s="1">
        <v>43646</v>
      </c>
      <c r="D10" s="202">
        <v>43465</v>
      </c>
      <c r="E10" s="203"/>
    </row>
    <row r="11" spans="2:6" ht="12.75" customHeight="1" x14ac:dyDescent="0.2">
      <c r="B11" s="9" t="s">
        <v>58</v>
      </c>
      <c r="C11" s="10">
        <v>3187919483</v>
      </c>
      <c r="D11" s="228">
        <v>4384944087</v>
      </c>
      <c r="E11" s="229"/>
    </row>
    <row r="12" spans="2:6" ht="12.75" customHeight="1" x14ac:dyDescent="0.2">
      <c r="B12" s="8" t="s">
        <v>59</v>
      </c>
      <c r="C12" s="6">
        <v>33521463</v>
      </c>
      <c r="D12" s="226">
        <v>66229164</v>
      </c>
      <c r="E12" s="227"/>
    </row>
    <row r="13" spans="2:6" ht="12.75" customHeight="1" x14ac:dyDescent="0.2">
      <c r="B13" s="2" t="s">
        <v>60</v>
      </c>
      <c r="C13" s="3">
        <f t="shared" ref="C13:D13" si="0">SUM(C11:C12)</f>
        <v>3221440946</v>
      </c>
      <c r="D13" s="214">
        <f t="shared" si="0"/>
        <v>4451173251</v>
      </c>
      <c r="E13" s="215"/>
    </row>
    <row r="14" spans="2:6" ht="12.75" customHeight="1" x14ac:dyDescent="0.2">
      <c r="B14" s="150"/>
      <c r="C14" s="94"/>
      <c r="D14" s="94"/>
      <c r="E14" s="94"/>
    </row>
    <row r="15" spans="2:6" ht="12.75" customHeight="1" x14ac:dyDescent="0.2">
      <c r="B15" s="150"/>
      <c r="C15" s="94"/>
      <c r="D15" s="94"/>
      <c r="E15" s="94"/>
    </row>
    <row r="16" spans="2:6" ht="14.1" customHeight="1" x14ac:dyDescent="0.2"/>
  </sheetData>
  <mergeCells count="9">
    <mergeCell ref="D12:E12"/>
    <mergeCell ref="D13:E13"/>
    <mergeCell ref="D11:E11"/>
    <mergeCell ref="B3:E3"/>
    <mergeCell ref="B5:E5"/>
    <mergeCell ref="B7:E7"/>
    <mergeCell ref="B9:B10"/>
    <mergeCell ref="C9:E9"/>
    <mergeCell ref="D10:E10"/>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2:G16"/>
  <sheetViews>
    <sheetView workbookViewId="0">
      <selection activeCell="B4" sqref="B4:E4"/>
    </sheetView>
  </sheetViews>
  <sheetFormatPr baseColWidth="10" defaultColWidth="9.33203125" defaultRowHeight="12.75" x14ac:dyDescent="0.2"/>
  <cols>
    <col min="1" max="1" width="2.1640625" style="29" customWidth="1"/>
    <col min="2" max="2" width="43.6640625" style="29" customWidth="1"/>
    <col min="3" max="3" width="19.83203125" style="29" customWidth="1"/>
    <col min="4" max="4" width="1.5" style="29" customWidth="1"/>
    <col min="5" max="5" width="16.83203125" style="29" customWidth="1"/>
    <col min="6" max="6" width="1.1640625" style="29" customWidth="1"/>
    <col min="7" max="7" width="19.33203125" style="29" customWidth="1"/>
    <col min="8" max="16384" width="9.33203125" style="29"/>
  </cols>
  <sheetData>
    <row r="2" spans="2:7" ht="14.25" customHeight="1" x14ac:dyDescent="0.2">
      <c r="B2" s="232" t="s">
        <v>195</v>
      </c>
      <c r="C2" s="232"/>
      <c r="D2" s="232"/>
      <c r="E2" s="232"/>
      <c r="F2" s="232"/>
      <c r="G2" s="232"/>
    </row>
    <row r="3" spans="2:7" ht="10.5" customHeight="1" x14ac:dyDescent="0.2">
      <c r="B3" s="151"/>
      <c r="C3" s="151"/>
      <c r="D3" s="151"/>
      <c r="E3" s="151"/>
      <c r="F3" s="151"/>
      <c r="G3" s="151"/>
    </row>
    <row r="4" spans="2:7" ht="12" customHeight="1" x14ac:dyDescent="0.2">
      <c r="B4" s="160" t="s">
        <v>196</v>
      </c>
      <c r="C4" s="160"/>
      <c r="D4" s="160"/>
      <c r="E4" s="160"/>
      <c r="F4" s="142"/>
      <c r="G4" s="142"/>
    </row>
    <row r="5" spans="2:7" ht="14.25" customHeight="1" x14ac:dyDescent="0.2">
      <c r="C5" s="142"/>
      <c r="D5" s="142"/>
      <c r="E5" s="152" t="s">
        <v>197</v>
      </c>
      <c r="F5" s="142"/>
      <c r="G5" s="142"/>
    </row>
    <row r="6" spans="2:7" ht="12.75" customHeight="1" x14ac:dyDescent="0.2">
      <c r="B6" s="233" t="s">
        <v>0</v>
      </c>
      <c r="C6" s="199" t="s">
        <v>1</v>
      </c>
      <c r="D6" s="200"/>
      <c r="E6" s="201"/>
    </row>
    <row r="7" spans="2:7" ht="12.75" customHeight="1" x14ac:dyDescent="0.2">
      <c r="B7" s="234"/>
      <c r="C7" s="202">
        <v>43646</v>
      </c>
      <c r="D7" s="203"/>
      <c r="E7" s="1">
        <v>43281</v>
      </c>
    </row>
    <row r="8" spans="2:7" ht="12.75" customHeight="1" x14ac:dyDescent="0.2">
      <c r="B8" s="9" t="s">
        <v>61</v>
      </c>
      <c r="C8" s="228">
        <v>217439675</v>
      </c>
      <c r="D8" s="229"/>
      <c r="E8" s="10">
        <v>82859063</v>
      </c>
    </row>
    <row r="9" spans="2:7" ht="12.75" customHeight="1" x14ac:dyDescent="0.2">
      <c r="B9" s="4" t="s">
        <v>62</v>
      </c>
      <c r="C9" s="218">
        <v>4319233894</v>
      </c>
      <c r="D9" s="219"/>
      <c r="E9" s="5">
        <v>5423391780</v>
      </c>
    </row>
    <row r="10" spans="2:7" ht="12.75" customHeight="1" x14ac:dyDescent="0.2">
      <c r="B10" s="4" t="s">
        <v>63</v>
      </c>
      <c r="C10" s="218">
        <v>18593399</v>
      </c>
      <c r="D10" s="219"/>
      <c r="E10" s="5">
        <v>174225456</v>
      </c>
    </row>
    <row r="11" spans="2:7" ht="12.75" customHeight="1" x14ac:dyDescent="0.2">
      <c r="B11" s="4" t="s">
        <v>64</v>
      </c>
      <c r="C11" s="218">
        <v>1827468082</v>
      </c>
      <c r="D11" s="219"/>
      <c r="E11" s="5">
        <v>39883866</v>
      </c>
    </row>
    <row r="12" spans="2:7" ht="12.75" customHeight="1" x14ac:dyDescent="0.2">
      <c r="B12" s="4" t="s">
        <v>65</v>
      </c>
      <c r="C12" s="218">
        <v>3749152</v>
      </c>
      <c r="D12" s="219"/>
      <c r="E12" s="5">
        <v>5483616</v>
      </c>
    </row>
    <row r="13" spans="2:7" ht="12.75" customHeight="1" x14ac:dyDescent="0.2">
      <c r="B13" s="4" t="s">
        <v>66</v>
      </c>
      <c r="C13" s="218">
        <v>4667148</v>
      </c>
      <c r="D13" s="219"/>
      <c r="E13" s="5">
        <v>20639731</v>
      </c>
    </row>
    <row r="14" spans="2:7" ht="12.75" customHeight="1" x14ac:dyDescent="0.2">
      <c r="B14" s="8" t="s">
        <v>67</v>
      </c>
      <c r="C14" s="226">
        <v>43866034</v>
      </c>
      <c r="D14" s="227"/>
      <c r="E14" s="6">
        <v>299106504</v>
      </c>
    </row>
    <row r="15" spans="2:7" ht="12.75" customHeight="1" x14ac:dyDescent="0.2">
      <c r="B15" s="2" t="s">
        <v>68</v>
      </c>
      <c r="C15" s="214">
        <f t="shared" ref="C15:E15" si="0">SUM(C8:C14)</f>
        <v>6435017384</v>
      </c>
      <c r="D15" s="215"/>
      <c r="E15" s="3">
        <f t="shared" si="0"/>
        <v>6045590016</v>
      </c>
    </row>
    <row r="16" spans="2:7" ht="18" customHeight="1" x14ac:dyDescent="0.2"/>
  </sheetData>
  <mergeCells count="13">
    <mergeCell ref="B4:E4"/>
    <mergeCell ref="B2:G2"/>
    <mergeCell ref="B6:B7"/>
    <mergeCell ref="C6:E6"/>
    <mergeCell ref="C7:D7"/>
    <mergeCell ref="C14:D14"/>
    <mergeCell ref="C15:D15"/>
    <mergeCell ref="C8:D8"/>
    <mergeCell ref="C9:D9"/>
    <mergeCell ref="C10:D10"/>
    <mergeCell ref="C11:D11"/>
    <mergeCell ref="C12:D12"/>
    <mergeCell ref="C13:D1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
  <sheetViews>
    <sheetView workbookViewId="0">
      <selection activeCell="A3" sqref="A3:D3"/>
    </sheetView>
  </sheetViews>
  <sheetFormatPr baseColWidth="10" defaultColWidth="9.33203125" defaultRowHeight="12.75" x14ac:dyDescent="0.2"/>
  <cols>
    <col min="1" max="1" width="52.5" customWidth="1"/>
    <col min="2" max="2" width="19.83203125" customWidth="1"/>
    <col min="3" max="3" width="1.5" customWidth="1"/>
    <col min="4" max="4" width="16.83203125" customWidth="1"/>
    <col min="5" max="5" width="1.1640625" customWidth="1"/>
    <col min="6" max="6" width="19.33203125" customWidth="1"/>
  </cols>
  <sheetData>
    <row r="1" spans="1:6" s="29" customFormat="1" x14ac:dyDescent="0.2"/>
    <row r="2" spans="1:6" s="29" customFormat="1" x14ac:dyDescent="0.2"/>
    <row r="3" spans="1:6" s="29" customFormat="1" ht="22.5" customHeight="1" x14ac:dyDescent="0.2">
      <c r="A3" s="235" t="s">
        <v>69</v>
      </c>
      <c r="B3" s="235"/>
      <c r="C3" s="235"/>
      <c r="D3" s="235"/>
    </row>
    <row r="4" spans="1:6" s="29" customFormat="1" ht="27" customHeight="1" x14ac:dyDescent="0.2">
      <c r="A4" s="154"/>
      <c r="B4" s="154"/>
      <c r="C4" s="154"/>
      <c r="D4" s="154"/>
      <c r="E4" s="143"/>
      <c r="F4" s="143"/>
    </row>
  </sheetData>
  <mergeCells count="1">
    <mergeCell ref="A3:D3"/>
  </mergeCell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rToXKXfd6oLqyrV84a9oFPirB/9GtKVMwbIRW1TarCw=</DigestValue>
    </Reference>
    <Reference Type="http://www.w3.org/2000/09/xmldsig#Object" URI="#idOfficeObject">
      <DigestMethod Algorithm="http://www.w3.org/2001/04/xmlenc#sha256"/>
      <DigestValue>CXTY/L3fuK8pSD5xqX58EkeALiEwBIg+XEIBfUH6WVo=</DigestValue>
    </Reference>
    <Reference Type="http://uri.etsi.org/01903#SignedProperties" URI="#idSignedProperties">
      <Transforms>
        <Transform Algorithm="http://www.w3.org/TR/2001/REC-xml-c14n-20010315"/>
      </Transforms>
      <DigestMethod Algorithm="http://www.w3.org/2001/04/xmlenc#sha256"/>
      <DigestValue>ydP4B8+ZNa01oC4kE0D2Ktbf8+CUHc4WKymnnChskpM=</DigestValue>
    </Reference>
  </SignedInfo>
  <SignatureValue>FMFdnl4AULlZFsOs7m0TtFKG2PKAUV94Hn+CBCxGzWJwbcY6tJ+EwpKC/6aTlL6aG9YFpmCFgeqq
o5wQwaBp7MWM8PonTJZWDJljwP0LY18vGm4wfz2E9bgQ2qaAM9+hgk8nIp3wN1RqvExXqwH7SYrp
eNu+Q3EXmGkYLS7sAlUHGxrDFcKl75Qo2zaLeeL4WumANm4wkuKGZroLAjomYY1uquStl9Aw77NN
x5xgJbQ4FqnEVNl4MuD37uqBHIAPvdepdzel1ar4W3/a5rsAITAdjWlT2XFbm+xZ8Lc+BIOXeDhy
YgvB56XevCrBNR07lWQqBwhMLD2sRKiPu3HBPw==</SignatureValue>
  <KeyInfo>
    <X509Data>
      <X509Certificate>MIIICDCCBfCgAwIBAgIIdFADz4ojae0wDQYJKoZIhvcNAQELBQAwWzEXMBUGA1UEBRMOUlVDIDgwMDUwMTcyLTExGjAYBgNVBAMTEUNBLURPQ1VNRU5UQSBTLkEuMRcwFQYDVQQKEw5ET0NVTUVOVEEgUy5BLjELMAkGA1UEBhMCUFkwHhcNMTkwNTA3MTI0OTQxWhcNMjEwNTA2MTI1OTQxWjCBrTELMAkGA1UEBhMCUFkxGjAYBgNVBAQMEVZFTklBTEdPIERFTFZBTExFMRIwEAYDVQQFEwlDSTMyMDAyNzYxFzAVBgNVBCoMDkNBTUlMQSBERUpFU1VTMRcwFQYDVQQKDA5QRVJTT05BIEZJU0lDQTERMA8GA1UECwwIRklSTUEgRjIxKTAnBgNVBAMMIENBTUlMQSBERUpFU1VTIFZFTklBTEdPIERFTFZBTExFMIIBIjANBgkqhkiG9w0BAQEFAAOCAQ8AMIIBCgKCAQEA5oKMd4Kz4d4TNOr3mGgsBZSPaNMMuZmXCxZjqEqrV3+/VAswGek+8YbrVOuc6pQ6+GgrSyGlUy2x2my7sPsyNgIAk92Q7xNeCeJHH7ZxhyuGDt0RgzjTH2TkYj5seWUiRY5HLwSZnknj4dMv/0U3KmG5B41sxr5m+hgFzrjn/1uwuHftc11juUmutJjh3qDDqykVeUZnDHOdAH67NpZvfFKtBCdg4IVe4yJQTTNhxyjGPHMvIZQKUjh3xHPqjFDYwYrz3sWLeh/ggr0ZCKOj4Sop7YCaQXNJ7HmzHbPa/152r/jtzD2OLONS1OyAlG5CRyCIhakhof/uFvw0DWo60QIDAQABo4IDezCCA3cwDAYDVR0TAQH/BAIwADAOBgNVHQ8BAf8EBAMCBeAwKgYDVR0lAQH/BCAwHgYIKwYBBQUHAwEGCCsGAQUFBwMCBggrBgEFBQcDBDAdBgNVHQ4EFgQU5WKWJM8Nl+NcvFQktexYrv/M7c8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Y2FtaWxhdkBrdXJvc3U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qpRkpAZMP043A+xB/pCMpa1rd0MoaQ7HXmIVPRSK5JvbKba5qRvcSOG5p5+wEx2mmbx2Dl8DdlIJlEbw1ubMtFWBXp0oxkMjElAe34IfBXvhJp2WmHV2DxjdJDZqVO0kyM371YZU5D8VoUC19X51hsg9gBWXILOtvPJrsYPi9XxGR+KVBqIdeV9qKT4D7DBeQyQNUK8ySzo+AhJw+DgW38jh82XVB/XozsCYOwjd+yLYjDqzADkyPOPRBL1Rm0R56QseIbEr6wHX/kY7XQi3cPU+WobPoWUdmlE9fz+nlhnzxA9D6EOXdmaNf88lmJtAXGy+nE8Ya8RAd4Z/HeYgtQT9/VbfmoMkW4SSWPLmCEITzMbmTkIYFIm4xFQ8MFs58PfUDGPTVmaZ+PcWMlOtQxussgFcCgxYygN9KfzhDJnFisH6hcc40/+Mev/VKf/eXAc5Zx2XaXJMfu5LRgj54slBD53xhAJumXmX0cmZyQBxKoq2Q5IJjLhWu6gtT+6dHHuwx82cMuY1vE4tVaeNaLJnQyVI45kQgrdW8fZ/dwVPZAFfSpGcHytjm2Mxsd6O2w/tUjbiEo4256uWb78WKrVcnZIe1GmYGlXC1ItBroSCMjJNmpp4KMC1Id3Qnqa7NUvirFM91DryGVqj58VxRCh0nxEGo063dLnumMA8Vs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PToz17mr9ONH8IW/z0cojOObccd4V+Uw0ZsG2v3rM+A=</DigestValue>
      </Reference>
      <Reference URI="/xl/printerSettings/printerSettings1.bin?ContentType=application/vnd.openxmlformats-officedocument.spreadsheetml.printerSettings">
        <DigestMethod Algorithm="http://www.w3.org/2001/04/xmlenc#sha256"/>
        <DigestValue>rmEX2fkQe945zzBw/Gh8w0kzJQScFuyMQI2l+hxM7rI=</DigestValue>
      </Reference>
      <Reference URI="/xl/printerSettings/printerSettings10.bin?ContentType=application/vnd.openxmlformats-officedocument.spreadsheetml.printerSettings">
        <DigestMethod Algorithm="http://www.w3.org/2001/04/xmlenc#sha256"/>
        <DigestValue>rmEX2fkQe945zzBw/Gh8w0kzJQScFuyMQI2l+hxM7rI=</DigestValue>
      </Reference>
      <Reference URI="/xl/printerSettings/printerSettings2.bin?ContentType=application/vnd.openxmlformats-officedocument.spreadsheetml.printerSettings">
        <DigestMethod Algorithm="http://www.w3.org/2001/04/xmlenc#sha256"/>
        <DigestValue>rmEX2fkQe945zzBw/Gh8w0kzJQScFuyMQI2l+hxM7rI=</DigestValue>
      </Reference>
      <Reference URI="/xl/printerSettings/printerSettings3.bin?ContentType=application/vnd.openxmlformats-officedocument.spreadsheetml.printerSettings">
        <DigestMethod Algorithm="http://www.w3.org/2001/04/xmlenc#sha256"/>
        <DigestValue>rmEX2fkQe945zzBw/Gh8w0kzJQScFuyMQI2l+hxM7rI=</DigestValue>
      </Reference>
      <Reference URI="/xl/printerSettings/printerSettings4.bin?ContentType=application/vnd.openxmlformats-officedocument.spreadsheetml.printerSettings">
        <DigestMethod Algorithm="http://www.w3.org/2001/04/xmlenc#sha256"/>
        <DigestValue>rmEX2fkQe945zzBw/Gh8w0kzJQScFuyMQI2l+hxM7rI=</DigestValue>
      </Reference>
      <Reference URI="/xl/printerSettings/printerSettings5.bin?ContentType=application/vnd.openxmlformats-officedocument.spreadsheetml.printerSettings">
        <DigestMethod Algorithm="http://www.w3.org/2001/04/xmlenc#sha256"/>
        <DigestValue>EAm5rNbFlyiShZRRMQgwm53melP3kahJUXzD4rS1YKY=</DigestValue>
      </Reference>
      <Reference URI="/xl/printerSettings/printerSettings6.bin?ContentType=application/vnd.openxmlformats-officedocument.spreadsheetml.printerSettings">
        <DigestMethod Algorithm="http://www.w3.org/2001/04/xmlenc#sha256"/>
        <DigestValue>rmEX2fkQe945zzBw/Gh8w0kzJQScFuyMQI2l+hxM7rI=</DigestValue>
      </Reference>
      <Reference URI="/xl/printerSettings/printerSettings7.bin?ContentType=application/vnd.openxmlformats-officedocument.spreadsheetml.printerSettings">
        <DigestMethod Algorithm="http://www.w3.org/2001/04/xmlenc#sha256"/>
        <DigestValue>rmEX2fkQe945zzBw/Gh8w0kzJQScFuyMQI2l+hxM7rI=</DigestValue>
      </Reference>
      <Reference URI="/xl/printerSettings/printerSettings8.bin?ContentType=application/vnd.openxmlformats-officedocument.spreadsheetml.printerSettings">
        <DigestMethod Algorithm="http://www.w3.org/2001/04/xmlenc#sha256"/>
        <DigestValue>rmEX2fkQe945zzBw/Gh8w0kzJQScFuyMQI2l+hxM7rI=</DigestValue>
      </Reference>
      <Reference URI="/xl/printerSettings/printerSettings9.bin?ContentType=application/vnd.openxmlformats-officedocument.spreadsheetml.printerSettings">
        <DigestMethod Algorithm="http://www.w3.org/2001/04/xmlenc#sha256"/>
        <DigestValue>rmEX2fkQe945zzBw/Gh8w0kzJQScFuyMQI2l+hxM7rI=</DigestValue>
      </Reference>
      <Reference URI="/xl/sharedStrings.xml?ContentType=application/vnd.openxmlformats-officedocument.spreadsheetml.sharedStrings+xml">
        <DigestMethod Algorithm="http://www.w3.org/2001/04/xmlenc#sha256"/>
        <DigestValue>o9umcyIRh8w+r9Rt1RPgn+DV3LKrnECesBnDTqwAjbE=</DigestValue>
      </Reference>
      <Reference URI="/xl/styles.xml?ContentType=application/vnd.openxmlformats-officedocument.spreadsheetml.styles+xml">
        <DigestMethod Algorithm="http://www.w3.org/2001/04/xmlenc#sha256"/>
        <DigestValue>4DGtz9tomy5uBrYaGWFy+9hu98IZtDeIiY8X8c8QUuc=</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6g4cuEWjNG/gfyYc8LAnL2XF+a8/mQzKjNrR3HC+jzs=</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JkxDCd+xHfsmxaQPTRbu2we4ssjcKwIf6EBAXyLoROQ=</DigestValue>
      </Reference>
      <Reference URI="/xl/worksheets/sheet10.xml?ContentType=application/vnd.openxmlformats-officedocument.spreadsheetml.worksheet+xml">
        <DigestMethod Algorithm="http://www.w3.org/2001/04/xmlenc#sha256"/>
        <DigestValue>zO8FL0qjQqKNDYwFgTUbpps6rbCnp0FnQ6Kg9Dvy05c=</DigestValue>
      </Reference>
      <Reference URI="/xl/worksheets/sheet11.xml?ContentType=application/vnd.openxmlformats-officedocument.spreadsheetml.worksheet+xml">
        <DigestMethod Algorithm="http://www.w3.org/2001/04/xmlenc#sha256"/>
        <DigestValue>JmtzLffCdJ2lu66h/DPKs4vBXEi1cm44zIdU973IoAE=</DigestValue>
      </Reference>
      <Reference URI="/xl/worksheets/sheet12.xml?ContentType=application/vnd.openxmlformats-officedocument.spreadsheetml.worksheet+xml">
        <DigestMethod Algorithm="http://www.w3.org/2001/04/xmlenc#sha256"/>
        <DigestValue>SkQJNN5n8mUWrmg7HNetoZD/KMkQJvjtcM0rgwn2nOs=</DigestValue>
      </Reference>
      <Reference URI="/xl/worksheets/sheet13.xml?ContentType=application/vnd.openxmlformats-officedocument.spreadsheetml.worksheet+xml">
        <DigestMethod Algorithm="http://www.w3.org/2001/04/xmlenc#sha256"/>
        <DigestValue>IrKH44jSSE/tLY+bRCYS0TyIBkEAf9DLLbhEiQvYkU0=</DigestValue>
      </Reference>
      <Reference URI="/xl/worksheets/sheet14.xml?ContentType=application/vnd.openxmlformats-officedocument.spreadsheetml.worksheet+xml">
        <DigestMethod Algorithm="http://www.w3.org/2001/04/xmlenc#sha256"/>
        <DigestValue>4rb3lDpuzEcJdZNPodDxFz1kt3atvdZxxbzAZ7JFoIc=</DigestValue>
      </Reference>
      <Reference URI="/xl/worksheets/sheet2.xml?ContentType=application/vnd.openxmlformats-officedocument.spreadsheetml.worksheet+xml">
        <DigestMethod Algorithm="http://www.w3.org/2001/04/xmlenc#sha256"/>
        <DigestValue>y4OkF8q5ammU6IJ3RvY13Is6TWrsmE735BmF8KhAWDs=</DigestValue>
      </Reference>
      <Reference URI="/xl/worksheets/sheet3.xml?ContentType=application/vnd.openxmlformats-officedocument.spreadsheetml.worksheet+xml">
        <DigestMethod Algorithm="http://www.w3.org/2001/04/xmlenc#sha256"/>
        <DigestValue>1laZ4ACgKVFJJzkBE0ePAqspB5KKVE7OQTAJTOLYwVI=</DigestValue>
      </Reference>
      <Reference URI="/xl/worksheets/sheet4.xml?ContentType=application/vnd.openxmlformats-officedocument.spreadsheetml.worksheet+xml">
        <DigestMethod Algorithm="http://www.w3.org/2001/04/xmlenc#sha256"/>
        <DigestValue>A9iNFPczyYyl80Vq4YYeAM7VgiAxwH0GM2iPsCRWado=</DigestValue>
      </Reference>
      <Reference URI="/xl/worksheets/sheet5.xml?ContentType=application/vnd.openxmlformats-officedocument.spreadsheetml.worksheet+xml">
        <DigestMethod Algorithm="http://www.w3.org/2001/04/xmlenc#sha256"/>
        <DigestValue>CA3Wtk4DYTUPyJUFgGuotj4bHG2ACgGLRnR0JJlgGzk=</DigestValue>
      </Reference>
      <Reference URI="/xl/worksheets/sheet6.xml?ContentType=application/vnd.openxmlformats-officedocument.spreadsheetml.worksheet+xml">
        <DigestMethod Algorithm="http://www.w3.org/2001/04/xmlenc#sha256"/>
        <DigestValue>gwaHWp+Fn1Bc9HYZ/3wN1LHVOI74wo6n90yPqOM4jGE=</DigestValue>
      </Reference>
      <Reference URI="/xl/worksheets/sheet7.xml?ContentType=application/vnd.openxmlformats-officedocument.spreadsheetml.worksheet+xml">
        <DigestMethod Algorithm="http://www.w3.org/2001/04/xmlenc#sha256"/>
        <DigestValue>JmN2+c8HQSuIJ2zszBiqorEOohefTjth47C4pcXgzUc=</DigestValue>
      </Reference>
      <Reference URI="/xl/worksheets/sheet8.xml?ContentType=application/vnd.openxmlformats-officedocument.spreadsheetml.worksheet+xml">
        <DigestMethod Algorithm="http://www.w3.org/2001/04/xmlenc#sha256"/>
        <DigestValue>64QtZ8eB+NBANVPMeC/s8ldORoMCPXQfw5hmG1oWfWg=</DigestValue>
      </Reference>
      <Reference URI="/xl/worksheets/sheet9.xml?ContentType=application/vnd.openxmlformats-officedocument.spreadsheetml.worksheet+xml">
        <DigestMethod Algorithm="http://www.w3.org/2001/04/xmlenc#sha256"/>
        <DigestValue>anxGhXYDAS2NkTvzEgFtEzsc20oLWN4yBMFtjbUBmNA=</DigestValue>
      </Reference>
    </Manifest>
    <SignatureProperties>
      <SignatureProperty Id="idSignatureTime" Target="#idPackageSignature">
        <mdssi:SignatureTime xmlns:mdssi="http://schemas.openxmlformats.org/package/2006/digital-signature">
          <mdssi:Format>YYYY-MM-DDThh:mm:ssTZD</mdssi:Format>
          <mdssi:Value>2019-08-13T20:49:00Z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2019-08-13T20:49:00Z</xd:SigningTime>
          <xd:SigningCertificate>
            <xd:Cert>
              <xd:CertDigest>
                <DigestMethod Algorithm="http://www.w3.org/2001/04/xmlenc#sha256"/>
                <DigestValue>441wUay9m0N9YYTjcBZAPJE69yjGKbZsVv8Kr7i1/e8=</DigestValue>
              </xd:CertDigest>
              <xd:IssuerSerial>
                <X509IssuerName>C=PY, O=DOCUMENTA S.A., CN=CA-DOCUMENTA S.A., SERIALNUMBER=RUC 80050172-1</X509IssuerName>
                <X509SerialNumber>8381203096447183341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14DoT3UfKBQYImVtEEAKJDVnC8WB0LJlU5x1JzNKDmI=</DigestValue>
    </Reference>
    <Reference Type="http://www.w3.org/2000/09/xmldsig#Object" URI="#idOfficeObject">
      <DigestMethod Algorithm="http://www.w3.org/2001/04/xmlenc#sha256"/>
      <DigestValue>O7Rr1upzSwsshBw6FO72DcjRg4eGeAqFtigAABq0yok=</DigestValue>
    </Reference>
    <Reference Type="http://uri.etsi.org/01903#SignedProperties" URI="#idSignedProperties">
      <Transforms>
        <Transform Algorithm="http://www.w3.org/TR/2001/REC-xml-c14n-20010315"/>
      </Transforms>
      <DigestMethod Algorithm="http://www.w3.org/2001/04/xmlenc#sha256"/>
      <DigestValue>9VL0fBXgRYUz2yaxuqRYz0txqQgPv1qfNd+COhnRVtw=</DigestValue>
    </Reference>
  </SignedInfo>
  <SignatureValue>TSISZVFyn4b2MYOmlFHAyRhlTt8eSepqP76IenN6p1Rud4SyYWsLzeBO8fR3gqSsWmC6qLyJpuyV
Mz8HNkBG+oCNXoMEWfav0i88QrzPtbqupZ07OVmZufrhIMtB8e3R0K7TKGfW18mhwQ3/2D8aF2un
lbRQ6+6WIHv0v2GXvX+FdnIOsMTLRx1fdwjaisF2o7/JU3q/T89vZbCy3jtU211PUIvzgBBwTgVa
WXfoXFpuXkmJHsUHVspU7PS7kzbBXWuMmAzVR9QpxSVs0x0hd9IQIUPOnDK6mWoAg2BxwJ5iHizK
G6pRb8MDEKyoX1aj/5ui/pzRH6lM89UqdASXJQ==</SignatureValue>
  <KeyInfo>
    <X509Data>
      <X509Certificate>MIIIBTCCBe2gAwIBAgIIQNXjIFN0NsEwDQYJKoZIhvcNAQELBQAwWzEXMBUGA1UEBRMOUlVDIDgwMDUwMTcyLTExGjAYBgNVBAMTEUNBLURPQ1VNRU5UQSBTLkEuMRcwFQYDVQQKEw5ET0NVTUVOVEEgUy5BLjELMAkGA1UEBhMCUFkwHhcNMTkwNTA3MTIwMzA1WhcNMjEwNTA2MTIxMzA1WjCBpzELMAkGA1UEBhMCUFkxGDAWBgNVBAQMD09OSVNISSBGVVJVSEFUQTESMBAGA1UEBRMJQ0kzMjExNDk2MRYwFAYDVQQqDA1BTENJUkEgS0FaVUtPMRcwFQYDVQQKDA5QRVJTT05BIEZJU0lDQTERMA8GA1UECwwIRklSTUEgRjIxJjAkBgNVBAMMHUFMQ0lSQSBLQVpVS08gT05JU0hJIEZVUlVIQVRBMIIBIjANBgkqhkiG9w0BAQEFAAOCAQ8AMIIBCgKCAQEAwfD6F306PGiz5Nx7a0gdDMnPAVuJMfEMh2Sf9ZHMV1ly0DdvvL1zEwHswQa+K0oPpERgBe5BCXg/1a+ekyw4uH2sboUgyBmow5L92hhEhKdyioCTJsVC2trh4aQtU9+/f5VsS7FCyqsZJFr4t18csWhGKaSW/AyzsN3R81N3J37P9AjOxiZN61Z3s21WS2vL4dq358KOxG99R5EQajLDpKItyofJGXD/6pcv4Ef2pAicnxudXNQqjLRvdfd5o+u6YcxlCTjsHAtiWtoPScEZ4e0n+kiwhKZAoo05rReYzz7kB9fGrPM9l3TTTuSKSlrxvvZ0ae5jIMat2nCwZM/tgwIDAQABo4IDfjCCA3owDAYDVR0TAQH/BAIwADAOBgNVHQ8BAf8EBAMCBeAwKgYDVR0lAQH/BCAwHgYIKwYBBQUHAwEGCCsGAQUFBwMCBggrBgEFBQcDBDAdBgNVHQ4EFgQUBZ63RMwAHEThzOz6wOMxdKoa7MU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m9tc2EuYWxjaXJhQHRpZ28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ngBj7RxJ6leENe1c7oBIm7bWuFbfWR6lKWP5khRwFEB3nQ4KW4O/Zk4rlzV4OMLgYfLHmrq26mNhXI/RY5kf+0zMrY8ZZ0Er6J9KUrCCR1ScpQhPZm2Y13068kNeXw79YcKXSO+bYkMFf5sMueCQoIw0U7aO8rfQi9hnvsjhCHqeT6sXb5pl7a3pz8bjAf8nJ/OgpWNb8NyQK4vJV3V0r+3WPNh+p8imsKf8LaqsBA3KBUhtj0ZEIgn/9mh80+GTQ0rFWYnDIBV0Buhe9sGEg8brmgSv3nYiyHjoPbOHcr6eQVd6hKZPPisWhy2gcVbwxLlt4acBBvs/3d8alDfaUCQNFHzT2e6+MwJc/TfesgShAfxmoMc5rxVsjhNglyBwMBKBLrv3WJPwMJJKY8STxawmqkUjZlFsYHGsGBCI1QxHaJwqR5FCSLnZe+gZpDwSlxxiXICqm+H0lOc6mO7qK/rRh3zXm40U3Gdk/zC5M3yfdzTTCq1hFY4sdd6dtfiFALNU3P3nGfMcgMS4pKUwvGH5vpAnMGCG+PcK3ASaJ6DhRlE8xXr9pu6ksxM27FPi8N+coaTlQZadMLz9a2Sm0I2DqWraNftViAJ451rubmOZyPVOxbh1qg52GbJ8n7y74WVjAYmrG6uqrXRho8xad9B7iQkzx0B6cxcFKNenc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PToz17mr9ONH8IW/z0cojOObccd4V+Uw0ZsG2v3rM+A=</DigestValue>
      </Reference>
      <Reference URI="/xl/printerSettings/printerSettings1.bin?ContentType=application/vnd.openxmlformats-officedocument.spreadsheetml.printerSettings">
        <DigestMethod Algorithm="http://www.w3.org/2001/04/xmlenc#sha256"/>
        <DigestValue>rmEX2fkQe945zzBw/Gh8w0kzJQScFuyMQI2l+hxM7rI=</DigestValue>
      </Reference>
      <Reference URI="/xl/printerSettings/printerSettings10.bin?ContentType=application/vnd.openxmlformats-officedocument.spreadsheetml.printerSettings">
        <DigestMethod Algorithm="http://www.w3.org/2001/04/xmlenc#sha256"/>
        <DigestValue>rmEX2fkQe945zzBw/Gh8w0kzJQScFuyMQI2l+hxM7rI=</DigestValue>
      </Reference>
      <Reference URI="/xl/printerSettings/printerSettings2.bin?ContentType=application/vnd.openxmlformats-officedocument.spreadsheetml.printerSettings">
        <DigestMethod Algorithm="http://www.w3.org/2001/04/xmlenc#sha256"/>
        <DigestValue>rmEX2fkQe945zzBw/Gh8w0kzJQScFuyMQI2l+hxM7rI=</DigestValue>
      </Reference>
      <Reference URI="/xl/printerSettings/printerSettings3.bin?ContentType=application/vnd.openxmlformats-officedocument.spreadsheetml.printerSettings">
        <DigestMethod Algorithm="http://www.w3.org/2001/04/xmlenc#sha256"/>
        <DigestValue>rmEX2fkQe945zzBw/Gh8w0kzJQScFuyMQI2l+hxM7rI=</DigestValue>
      </Reference>
      <Reference URI="/xl/printerSettings/printerSettings4.bin?ContentType=application/vnd.openxmlformats-officedocument.spreadsheetml.printerSettings">
        <DigestMethod Algorithm="http://www.w3.org/2001/04/xmlenc#sha256"/>
        <DigestValue>rmEX2fkQe945zzBw/Gh8w0kzJQScFuyMQI2l+hxM7rI=</DigestValue>
      </Reference>
      <Reference URI="/xl/printerSettings/printerSettings5.bin?ContentType=application/vnd.openxmlformats-officedocument.spreadsheetml.printerSettings">
        <DigestMethod Algorithm="http://www.w3.org/2001/04/xmlenc#sha256"/>
        <DigestValue>EAm5rNbFlyiShZRRMQgwm53melP3kahJUXzD4rS1YKY=</DigestValue>
      </Reference>
      <Reference URI="/xl/printerSettings/printerSettings6.bin?ContentType=application/vnd.openxmlformats-officedocument.spreadsheetml.printerSettings">
        <DigestMethod Algorithm="http://www.w3.org/2001/04/xmlenc#sha256"/>
        <DigestValue>rmEX2fkQe945zzBw/Gh8w0kzJQScFuyMQI2l+hxM7rI=</DigestValue>
      </Reference>
      <Reference URI="/xl/printerSettings/printerSettings7.bin?ContentType=application/vnd.openxmlformats-officedocument.spreadsheetml.printerSettings">
        <DigestMethod Algorithm="http://www.w3.org/2001/04/xmlenc#sha256"/>
        <DigestValue>rmEX2fkQe945zzBw/Gh8w0kzJQScFuyMQI2l+hxM7rI=</DigestValue>
      </Reference>
      <Reference URI="/xl/printerSettings/printerSettings8.bin?ContentType=application/vnd.openxmlformats-officedocument.spreadsheetml.printerSettings">
        <DigestMethod Algorithm="http://www.w3.org/2001/04/xmlenc#sha256"/>
        <DigestValue>rmEX2fkQe945zzBw/Gh8w0kzJQScFuyMQI2l+hxM7rI=</DigestValue>
      </Reference>
      <Reference URI="/xl/printerSettings/printerSettings9.bin?ContentType=application/vnd.openxmlformats-officedocument.spreadsheetml.printerSettings">
        <DigestMethod Algorithm="http://www.w3.org/2001/04/xmlenc#sha256"/>
        <DigestValue>rmEX2fkQe945zzBw/Gh8w0kzJQScFuyMQI2l+hxM7rI=</DigestValue>
      </Reference>
      <Reference URI="/xl/sharedStrings.xml?ContentType=application/vnd.openxmlformats-officedocument.spreadsheetml.sharedStrings+xml">
        <DigestMethod Algorithm="http://www.w3.org/2001/04/xmlenc#sha256"/>
        <DigestValue>o9umcyIRh8w+r9Rt1RPgn+DV3LKrnECesBnDTqwAjbE=</DigestValue>
      </Reference>
      <Reference URI="/xl/styles.xml?ContentType=application/vnd.openxmlformats-officedocument.spreadsheetml.styles+xml">
        <DigestMethod Algorithm="http://www.w3.org/2001/04/xmlenc#sha256"/>
        <DigestValue>4DGtz9tomy5uBrYaGWFy+9hu98IZtDeIiY8X8c8QUuc=</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6g4cuEWjNG/gfyYc8LAnL2XF+a8/mQzKjNrR3HC+jzs=</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JkxDCd+xHfsmxaQPTRbu2we4ssjcKwIf6EBAXyLoROQ=</DigestValue>
      </Reference>
      <Reference URI="/xl/worksheets/sheet10.xml?ContentType=application/vnd.openxmlformats-officedocument.spreadsheetml.worksheet+xml">
        <DigestMethod Algorithm="http://www.w3.org/2001/04/xmlenc#sha256"/>
        <DigestValue>zO8FL0qjQqKNDYwFgTUbpps6rbCnp0FnQ6Kg9Dvy05c=</DigestValue>
      </Reference>
      <Reference URI="/xl/worksheets/sheet11.xml?ContentType=application/vnd.openxmlformats-officedocument.spreadsheetml.worksheet+xml">
        <DigestMethod Algorithm="http://www.w3.org/2001/04/xmlenc#sha256"/>
        <DigestValue>JmtzLffCdJ2lu66h/DPKs4vBXEi1cm44zIdU973IoAE=</DigestValue>
      </Reference>
      <Reference URI="/xl/worksheets/sheet12.xml?ContentType=application/vnd.openxmlformats-officedocument.spreadsheetml.worksheet+xml">
        <DigestMethod Algorithm="http://www.w3.org/2001/04/xmlenc#sha256"/>
        <DigestValue>SkQJNN5n8mUWrmg7HNetoZD/KMkQJvjtcM0rgwn2nOs=</DigestValue>
      </Reference>
      <Reference URI="/xl/worksheets/sheet13.xml?ContentType=application/vnd.openxmlformats-officedocument.spreadsheetml.worksheet+xml">
        <DigestMethod Algorithm="http://www.w3.org/2001/04/xmlenc#sha256"/>
        <DigestValue>IrKH44jSSE/tLY+bRCYS0TyIBkEAf9DLLbhEiQvYkU0=</DigestValue>
      </Reference>
      <Reference URI="/xl/worksheets/sheet14.xml?ContentType=application/vnd.openxmlformats-officedocument.spreadsheetml.worksheet+xml">
        <DigestMethod Algorithm="http://www.w3.org/2001/04/xmlenc#sha256"/>
        <DigestValue>4rb3lDpuzEcJdZNPodDxFz1kt3atvdZxxbzAZ7JFoIc=</DigestValue>
      </Reference>
      <Reference URI="/xl/worksheets/sheet2.xml?ContentType=application/vnd.openxmlformats-officedocument.spreadsheetml.worksheet+xml">
        <DigestMethod Algorithm="http://www.w3.org/2001/04/xmlenc#sha256"/>
        <DigestValue>y4OkF8q5ammU6IJ3RvY13Is6TWrsmE735BmF8KhAWDs=</DigestValue>
      </Reference>
      <Reference URI="/xl/worksheets/sheet3.xml?ContentType=application/vnd.openxmlformats-officedocument.spreadsheetml.worksheet+xml">
        <DigestMethod Algorithm="http://www.w3.org/2001/04/xmlenc#sha256"/>
        <DigestValue>1laZ4ACgKVFJJzkBE0ePAqspB5KKVE7OQTAJTOLYwVI=</DigestValue>
      </Reference>
      <Reference URI="/xl/worksheets/sheet4.xml?ContentType=application/vnd.openxmlformats-officedocument.spreadsheetml.worksheet+xml">
        <DigestMethod Algorithm="http://www.w3.org/2001/04/xmlenc#sha256"/>
        <DigestValue>A9iNFPczyYyl80Vq4YYeAM7VgiAxwH0GM2iPsCRWado=</DigestValue>
      </Reference>
      <Reference URI="/xl/worksheets/sheet5.xml?ContentType=application/vnd.openxmlformats-officedocument.spreadsheetml.worksheet+xml">
        <DigestMethod Algorithm="http://www.w3.org/2001/04/xmlenc#sha256"/>
        <DigestValue>CA3Wtk4DYTUPyJUFgGuotj4bHG2ACgGLRnR0JJlgGzk=</DigestValue>
      </Reference>
      <Reference URI="/xl/worksheets/sheet6.xml?ContentType=application/vnd.openxmlformats-officedocument.spreadsheetml.worksheet+xml">
        <DigestMethod Algorithm="http://www.w3.org/2001/04/xmlenc#sha256"/>
        <DigestValue>gwaHWp+Fn1Bc9HYZ/3wN1LHVOI74wo6n90yPqOM4jGE=</DigestValue>
      </Reference>
      <Reference URI="/xl/worksheets/sheet7.xml?ContentType=application/vnd.openxmlformats-officedocument.spreadsheetml.worksheet+xml">
        <DigestMethod Algorithm="http://www.w3.org/2001/04/xmlenc#sha256"/>
        <DigestValue>JmN2+c8HQSuIJ2zszBiqorEOohefTjth47C4pcXgzUc=</DigestValue>
      </Reference>
      <Reference URI="/xl/worksheets/sheet8.xml?ContentType=application/vnd.openxmlformats-officedocument.spreadsheetml.worksheet+xml">
        <DigestMethod Algorithm="http://www.w3.org/2001/04/xmlenc#sha256"/>
        <DigestValue>64QtZ8eB+NBANVPMeC/s8ldORoMCPXQfw5hmG1oWfWg=</DigestValue>
      </Reference>
      <Reference URI="/xl/worksheets/sheet9.xml?ContentType=application/vnd.openxmlformats-officedocument.spreadsheetml.worksheet+xml">
        <DigestMethod Algorithm="http://www.w3.org/2001/04/xmlenc#sha256"/>
        <DigestValue>anxGhXYDAS2NkTvzEgFtEzsc20oLWN4yBMFtjbUBmNA=</DigestValue>
      </Reference>
    </Manifest>
    <SignatureProperties>
      <SignatureProperty Id="idSignatureTime" Target="#idPackageSignature">
        <mdssi:SignatureTime xmlns:mdssi="http://schemas.openxmlformats.org/package/2006/digital-signature">
          <mdssi:Format>YYYY-MM-DDThh:mm:ssTZD</mdssi:Format>
          <mdssi:Value>2019-08-13T23:26:36Z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Síndico</SignatureComments>
          <WindowsVersion>10.0</WindowsVersion>
          <OfficeVersion>16.0.11901/19</OfficeVersion>
          <ApplicationVersion>16.0.11901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2019-08-13T23:26:36Z</xd:SigningTime>
          <xd:SigningCertificate>
            <xd:Cert>
              <xd:CertDigest>
                <DigestMethod Algorithm="http://www.w3.org/2001/04/xmlenc#sha256"/>
                <DigestValue>/rGfEMIeWC+33pzbCcEc71BlwzFKtlm19phOr+eETIg=</DigestValue>
              </xd:CertDigest>
              <xd:IssuerSerial>
                <X509IssuerName>C=PY, O=DOCUMENTA S.A., CN=CA-DOCUMENTA S.A., SERIALNUMBER=RUC 80050172-1</X509IssuerName>
                <X509SerialNumber>4671889916445341377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Síndico</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XgHNGpwq6EbwDhyeGN68QfPhHUHn8Af6lbGICFDxRRs=</DigestValue>
    </Reference>
    <Reference Type="http://www.w3.org/2000/09/xmldsig#Object" URI="#idOfficeObject">
      <DigestMethod Algorithm="http://www.w3.org/2001/04/xmlenc#sha256"/>
      <DigestValue>H+UV8CsFE/WzYOUpC3qHFDFvq9WWAZ+ym2QbPU3khWU=</DigestValue>
    </Reference>
    <Reference Type="http://uri.etsi.org/01903#SignedProperties" URI="#idSignedProperties">
      <Transforms>
        <Transform Algorithm="http://www.w3.org/TR/2001/REC-xml-c14n-20010315"/>
      </Transforms>
      <DigestMethod Algorithm="http://www.w3.org/2001/04/xmlenc#sha256"/>
      <DigestValue>PBibHAI4/ehLAZXIiodhrgHCE4oCr8QPUoNcUz4S0Fw=</DigestValue>
    </Reference>
  </SignedInfo>
  <SignatureValue>glYUf7BcpeFaORs75oSndxFLamKdx3xoh1lM2oFJSpRPCgaRSkxS3ffaI9gKviVGnxaBH1b8jlbs
FCRXkz+isNWRxCEXTflPBE4+QK4IwHQ4jGCPpxPofPvi8OSlAc2Spusd5F+KgklBgYUF6o/c4NOk
o/Z2d0p5h1IGf8HgXMvQXpA+nu4jewniyxWaosQyGly67VjmH8KuH/aXoJ9E8cx6TbBZxOARrlF0
ZOV4zircRXJJKSlJXsjme6plMt0kj/dhssK1FXdOEleVdjmSnsfLZH9dZa7Vp46gem9h9d0YdzVW
8SXxvrc12j0UKsn9/wyAS9tqICmnPoMjLUxHSw==</SignatureValue>
  <KeyInfo>
    <X509Data>
      <X509Certificate>MIIIBzCCBe+gAwIBAgIIF30ypk0NtuMwDQYJKoZIhvcNAQELBQAwWzEXMBUGA1UEBRMOUlVDIDgwMDUwMTcyLTExGjAYBgNVBAMTEUNBLURPQ1VNRU5UQSBTLkEuMRcwFQYDVQQKEw5ET0NVTUVOVEEgUy5BLjELMAkGA1UEBhMCUFkwHhcNMTkwMzA1MTIwOTA2WhcNMjEwMzA0MTIxOTA2WjCBrDELMAkGA1UEBhMCUFkxIDAeBgNVBAQMF1JPRFJJR1VFWiBERSBIRVJNT1NJTExBMREwDwYDVQQFEwhDSTUzNDUwNjERMA8GA1UEKgwIRVZBIFJPU0ExFzAVBgNVBAoMDlBFUlNPTkEgRklTSUNBMREwDwYDVQQLDAhGSVJNQSBGMjEpMCcGA1UEAwwgRVZBIFJPU0EgUk9EUklHVUVaIERFIEhFUk1PU0lMTEEwggEiMA0GCSqGSIb3DQEBAQUAA4IBDwAwggEKAoIBAQC6lL8rFr7rgctgXLdopvSfcYilPb/Vl1nb/Y20JhofAxks65G0kiuU6N7C74dSvDf0johsQbRQYgxAmLLbwMH2YR1aCTpz6rdoG27XH7mi2yNgQmKPVu07tBfB9ujojGTkQUDKvgRR+LBIabia72+GDOHmv7JSojVO+OhwOUV7QWW/cQZJkPPvn1Jsji2jG22YZvJpUnaS7DkXwba+DLyJUbHgoB8Mu1AEZof9PQaDc+GqvlrQrdhgTBQzDLcZK8ebwJ3z/i09H73+tJt2uhZ+OqOi9NKoRSQ7c0V/TDBI1kEKKGTK9GCk6OB92O8hQC/SE8PHtRNmYeCdBFYPdz5PAgMBAAGjggN7MIIDdzAMBgNVHRMBAf8EAjAAMA4GA1UdDwEB/wQEAwIF4DAqBgNVHSUBAf8EIDAeBggrBgEFBQcDAQYIKwYBBQUHAwIGCCsGAQUFBwMEMB0GA1UdDgQWBBS5NZW3af+v8PdjEBnGuJs2PnrHq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gBgNVHREEGTAXgRVldmFyb3NhQGt1cm9zd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KIrenl2B+77MtpJmr4B6NTgyOo1aX4eCZDl+E09VUrmAFM5sTtRqgYRTErdRXkZLdOwMEf9n2iFAnBvcBHn5TAF5xd0GDYSMqkyuuM99mhpLlPfYkIkI3SSqhZIByzgEe9n57LxuNEJ9jSNJutLQ5cBK3+Axndegypxn6lZrD3HKa6MvxbBpNuebXGw+ZOwqM9+Enn/l+jxTEMIKv22kc2bcZDZux2eA2rE5s0CNBuBe8GJz20Wegh/C3NC9nHT32lSzuw52LcbX905UcrPEn2ul861PvBR69Il9YgdynOQ/04nQjNQXfJJvZrCDawKdawzUOa2t8iHgAa+Q7vtwPmSVbhqLW/xDJFc+rJcbVwXaVtXZyPB16gDirIJXqBaRck2irXTVddQQXE3+EVMb8GEYO29kVc1IBVF3l/o66p1yJhbE1zVGgNvIFQSj6M0pNFGkgwiQhaFqZ8vKkn9Zmu/4IJffkzZkhx2Ck242O88utsvyr+3e6R6sx4aPVXEYccHHNp4tTvYdSkcm1VSxrt3Ck+zYlFgk//jv+OplIg83GYON1VfWX6zsshfb50qvuBsNEbARW8RKfTzCwblJfI7jo/hHwdcwBjEBbyTb5AnQ2UjXId+qi9LQw1bJ4in90hwRYmYfSufoAbjW1OCsOc4CFycd9RDQswFOeu/lzw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LTeaoYGD8rseZ9miHV3I4lP7Ksxa6Z5LKC4h9igrP+w=</DigestValue>
      </Reference>
      <Reference URI="/xl/printerSettings/printerSettings1.bin?ContentType=application/vnd.openxmlformats-officedocument.spreadsheetml.printerSettings">
        <DigestMethod Algorithm="http://www.w3.org/2001/04/xmlenc#sha256"/>
        <DigestValue>rmEX2fkQe945zzBw/Gh8w0kzJQScFuyMQI2l+hxM7rI=</DigestValue>
      </Reference>
      <Reference URI="/xl/printerSettings/printerSettings10.bin?ContentType=application/vnd.openxmlformats-officedocument.spreadsheetml.printerSettings">
        <DigestMethod Algorithm="http://www.w3.org/2001/04/xmlenc#sha256"/>
        <DigestValue>rmEX2fkQe945zzBw/Gh8w0kzJQScFuyMQI2l+hxM7rI=</DigestValue>
      </Reference>
      <Reference URI="/xl/printerSettings/printerSettings2.bin?ContentType=application/vnd.openxmlformats-officedocument.spreadsheetml.printerSettings">
        <DigestMethod Algorithm="http://www.w3.org/2001/04/xmlenc#sha256"/>
        <DigestValue>rmEX2fkQe945zzBw/Gh8w0kzJQScFuyMQI2l+hxM7rI=</DigestValue>
      </Reference>
      <Reference URI="/xl/printerSettings/printerSettings3.bin?ContentType=application/vnd.openxmlformats-officedocument.spreadsheetml.printerSettings">
        <DigestMethod Algorithm="http://www.w3.org/2001/04/xmlenc#sha256"/>
        <DigestValue>rmEX2fkQe945zzBw/Gh8w0kzJQScFuyMQI2l+hxM7rI=</DigestValue>
      </Reference>
      <Reference URI="/xl/printerSettings/printerSettings4.bin?ContentType=application/vnd.openxmlformats-officedocument.spreadsheetml.printerSettings">
        <DigestMethod Algorithm="http://www.w3.org/2001/04/xmlenc#sha256"/>
        <DigestValue>rmEX2fkQe945zzBw/Gh8w0kzJQScFuyMQI2l+hxM7rI=</DigestValue>
      </Reference>
      <Reference URI="/xl/printerSettings/printerSettings5.bin?ContentType=application/vnd.openxmlformats-officedocument.spreadsheetml.printerSettings">
        <DigestMethod Algorithm="http://www.w3.org/2001/04/xmlenc#sha256"/>
        <DigestValue>EAm5rNbFlyiShZRRMQgwm53melP3kahJUXzD4rS1YKY=</DigestValue>
      </Reference>
      <Reference URI="/xl/printerSettings/printerSettings6.bin?ContentType=application/vnd.openxmlformats-officedocument.spreadsheetml.printerSettings">
        <DigestMethod Algorithm="http://www.w3.org/2001/04/xmlenc#sha256"/>
        <DigestValue>rmEX2fkQe945zzBw/Gh8w0kzJQScFuyMQI2l+hxM7rI=</DigestValue>
      </Reference>
      <Reference URI="/xl/printerSettings/printerSettings7.bin?ContentType=application/vnd.openxmlformats-officedocument.spreadsheetml.printerSettings">
        <DigestMethod Algorithm="http://www.w3.org/2001/04/xmlenc#sha256"/>
        <DigestValue>rmEX2fkQe945zzBw/Gh8w0kzJQScFuyMQI2l+hxM7rI=</DigestValue>
      </Reference>
      <Reference URI="/xl/printerSettings/printerSettings8.bin?ContentType=application/vnd.openxmlformats-officedocument.spreadsheetml.printerSettings">
        <DigestMethod Algorithm="http://www.w3.org/2001/04/xmlenc#sha256"/>
        <DigestValue>rmEX2fkQe945zzBw/Gh8w0kzJQScFuyMQI2l+hxM7rI=</DigestValue>
      </Reference>
      <Reference URI="/xl/printerSettings/printerSettings9.bin?ContentType=application/vnd.openxmlformats-officedocument.spreadsheetml.printerSettings">
        <DigestMethod Algorithm="http://www.w3.org/2001/04/xmlenc#sha256"/>
        <DigestValue>rmEX2fkQe945zzBw/Gh8w0kzJQScFuyMQI2l+hxM7rI=</DigestValue>
      </Reference>
      <Reference URI="/xl/sharedStrings.xml?ContentType=application/vnd.openxmlformats-officedocument.spreadsheetml.sharedStrings+xml">
        <DigestMethod Algorithm="http://www.w3.org/2001/04/xmlenc#sha256"/>
        <DigestValue>o9umcyIRh8w+r9Rt1RPgn+DV3LKrnECesBnDTqwAjbE=</DigestValue>
      </Reference>
      <Reference URI="/xl/styles.xml?ContentType=application/vnd.openxmlformats-officedocument.spreadsheetml.styles+xml">
        <DigestMethod Algorithm="http://www.w3.org/2001/04/xmlenc#sha256"/>
        <DigestValue>+8Xz52MtpxbnRVJnSK8QXLscLsBYcERywbiXhYso6EE=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xzrJs6UL3ISIRU3CkSFZNJaOF4G8MyItkdvM6f2j4uc=</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YyBk2AHrU3XHXL86qUkTdu+hN1FixvobSYB6LGgwKQA=</DigestValue>
      </Reference>
      <Reference URI="/xl/worksheets/sheet10.xml?ContentType=application/vnd.openxmlformats-officedocument.spreadsheetml.worksheet+xml">
        <DigestMethod Algorithm="http://www.w3.org/2001/04/xmlenc#sha256"/>
        <DigestValue>13uQTn0t72EW/4j+v5r78y7V/VZMfYNi9IpWzq2/lR8=</DigestValue>
      </Reference>
      <Reference URI="/xl/worksheets/sheet11.xml?ContentType=application/vnd.openxmlformats-officedocument.spreadsheetml.worksheet+xml">
        <DigestMethod Algorithm="http://www.w3.org/2001/04/xmlenc#sha256"/>
        <DigestValue>71f6g3EKahkPehtM89Q1McKQPJnJt/0hranxREeFQhg=</DigestValue>
      </Reference>
      <Reference URI="/xl/worksheets/sheet12.xml?ContentType=application/vnd.openxmlformats-officedocument.spreadsheetml.worksheet+xml">
        <DigestMethod Algorithm="http://www.w3.org/2001/04/xmlenc#sha256"/>
        <DigestValue>7e04C5xWdal9IVwLKvmLA+YjlgDKPFjcp8Kl33bs1Sk=</DigestValue>
      </Reference>
      <Reference URI="/xl/worksheets/sheet13.xml?ContentType=application/vnd.openxmlformats-officedocument.spreadsheetml.worksheet+xml">
        <DigestMethod Algorithm="http://www.w3.org/2001/04/xmlenc#sha256"/>
        <DigestValue>mCdUwgjPDOcyj/FAYSu4gI6/yxRbHHBbOfoMwaq4AuI=</DigestValue>
      </Reference>
      <Reference URI="/xl/worksheets/sheet14.xml?ContentType=application/vnd.openxmlformats-officedocument.spreadsheetml.worksheet+xml">
        <DigestMethod Algorithm="http://www.w3.org/2001/04/xmlenc#sha256"/>
        <DigestValue>PtX0vLvBd8tZBw0yj2Vu9+/eeCuICXONW0iqwSza8Xo=</DigestValue>
      </Reference>
      <Reference URI="/xl/worksheets/sheet2.xml?ContentType=application/vnd.openxmlformats-officedocument.spreadsheetml.worksheet+xml">
        <DigestMethod Algorithm="http://www.w3.org/2001/04/xmlenc#sha256"/>
        <DigestValue>vzk005JyRyNkN+4yLs6367UZ7wj/ORRII8OwWyNnpnM=</DigestValue>
      </Reference>
      <Reference URI="/xl/worksheets/sheet3.xml?ContentType=application/vnd.openxmlformats-officedocument.spreadsheetml.worksheet+xml">
        <DigestMethod Algorithm="http://www.w3.org/2001/04/xmlenc#sha256"/>
        <DigestValue>LqYwr6r5VpSEaLDDBlqptEF+kBNhocvfBGuwgZVJMRw=</DigestValue>
      </Reference>
      <Reference URI="/xl/worksheets/sheet4.xml?ContentType=application/vnd.openxmlformats-officedocument.spreadsheetml.worksheet+xml">
        <DigestMethod Algorithm="http://www.w3.org/2001/04/xmlenc#sha256"/>
        <DigestValue>JMSZeXjxPfMvMAMJ/IS26cr7VdlRrMmXVvgWc6j7OSQ=</DigestValue>
      </Reference>
      <Reference URI="/xl/worksheets/sheet5.xml?ContentType=application/vnd.openxmlformats-officedocument.spreadsheetml.worksheet+xml">
        <DigestMethod Algorithm="http://www.w3.org/2001/04/xmlenc#sha256"/>
        <DigestValue>OfqviFQJspo4PK/dS2GDWJiguRhQYipC7p13PYk5OI4=</DigestValue>
      </Reference>
      <Reference URI="/xl/worksheets/sheet6.xml?ContentType=application/vnd.openxmlformats-officedocument.spreadsheetml.worksheet+xml">
        <DigestMethod Algorithm="http://www.w3.org/2001/04/xmlenc#sha256"/>
        <DigestValue>I7vKc1CxHQWC1WfhM2RH0Tg71qPIi6J49QJtLgroy9Y=</DigestValue>
      </Reference>
      <Reference URI="/xl/worksheets/sheet7.xml?ContentType=application/vnd.openxmlformats-officedocument.spreadsheetml.worksheet+xml">
        <DigestMethod Algorithm="http://www.w3.org/2001/04/xmlenc#sha256"/>
        <DigestValue>gsW48SqMwBruRhwtRxZR2cj6jnsadhX4hlqYu2hqDyY=</DigestValue>
      </Reference>
      <Reference URI="/xl/worksheets/sheet8.xml?ContentType=application/vnd.openxmlformats-officedocument.spreadsheetml.worksheet+xml">
        <DigestMethod Algorithm="http://www.w3.org/2001/04/xmlenc#sha256"/>
        <DigestValue>NLAs/HqKjlxc8Gf0frP31ejViHdoXgZl2p4eukDWV5E=</DigestValue>
      </Reference>
      <Reference URI="/xl/worksheets/sheet9.xml?ContentType=application/vnd.openxmlformats-officedocument.spreadsheetml.worksheet+xml">
        <DigestMethod Algorithm="http://www.w3.org/2001/04/xmlenc#sha256"/>
        <DigestValue>1ZpAtkl9A6bw0Qd/WuYD34GoW0TyHN2Md7wRk0H6/tM=</DigestValue>
      </Reference>
    </Manifest>
    <SignatureProperties>
      <SignatureProperty Id="idSignatureTime" Target="#idPackageSignature">
        <mdssi:SignatureTime xmlns:mdssi="http://schemas.openxmlformats.org/package/2006/digital-signature">
          <mdssi:Format>YYYY-MM-DDThh:mm:ssTZD</mdssi:Format>
          <mdssi:Value>2019-08-14T13:41:48Z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Director Vice Presidenta</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2019-08-14T13:41:48Z</xd:SigningTime>
          <xd:SigningCertificate>
            <xd:Cert>
              <xd:CertDigest>
                <DigestMethod Algorithm="http://www.w3.org/2001/04/xmlenc#sha256"/>
                <DigestValue>QRm48+hvYG//4J2utmsY9PfsDR2OAjJjQONm9O3dh7M=</DigestValue>
              </xd:CertDigest>
              <xd:IssuerSerial>
                <X509IssuerName>C=PY, O=DOCUMENTA S.A., CN=CA-DOCUMENTA S.A., SERIALNUMBER=RUC 80050172-1</X509IssuerName>
                <X509SerialNumber>1692564724799878883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Director Vice Presidenta</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FQugHASuHGg5ZL43t5R70KOuehWb5mDtQhdx1q48Hpc=</DigestValue>
    </Reference>
    <Reference Type="http://www.w3.org/2000/09/xmldsig#Object" URI="#idOfficeObject">
      <DigestMethod Algorithm="http://www.w3.org/2001/04/xmlenc#sha256"/>
      <DigestValue>VYQaShfbEu2S1XEtTJ/8ZbdzyilJw8qdaez5DfpBRiw=</DigestValue>
    </Reference>
    <Reference Type="http://uri.etsi.org/01903#SignedProperties" URI="#idSignedProperties">
      <Transforms>
        <Transform Algorithm="http://www.w3.org/TR/2001/REC-xml-c14n-20010315"/>
      </Transforms>
      <DigestMethod Algorithm="http://www.w3.org/2001/04/xmlenc#sha256"/>
      <DigestValue>JnWVmR9/a87OJCU+DkQAqTU+ar17+E2CP8eKnoJxwR8=</DigestValue>
    </Reference>
  </SignedInfo>
  <SignatureValue>wZzF8QaAouvMavMAgIBHK4tLLMZGOYEXYslZnemSJWJKxg8a3wxOR1NqeQO8uk49YuXGu3zpBbqk
5P3eBCtnyYgFMWSkXAFGpaK1FvVb72LV9DsUdenuYllVOiz7qJTvzRNZUSSEP9vyKJFr6ptV7ntV
s4rWETC8IOzyAoxjyEhRiJDfEt39X++13VSkeH0kcvos/P8aF6u6rfZhMm/3pbxoYum7L1+2sF94
NjeiF5UGla6H6p6nKfZ8cZ9TRYIbvHj7oV6UtR4GGwUFeHjm2f37gjFDQC8+J3/DeA6acR90xAfh
nVtoPXDIPKxW6INi2kgyKFUER/gmJd609zSfmw==</SignatureValue>
  <KeyInfo>
    <X509Data>
      <X509Certificate>MIIH8jCCBdqgAwIBAgIIQ7DSJTKpKkkwDQYJKoZIhvcNAQELBQAwWzEXMBUGA1UEBRMOUlVDIDgwMDUwMTcyLTExGjAYBgNVBAMTEUNBLURPQ1VNRU5UQSBTLkEuMRcwFQYDVQQKEw5ET0NVTUVOVEEgUy5BLjELMAkGA1UEBhMCUFkwHhcNMTkwMzA1MTIyMjUxWhcNMjEwMzA0MTIzMjUxWjCBljELMAkGA1UEBhMCUFkxFjAUBgNVBAQMDU1BQ0lFTCBST1RFTEExETAPBgNVBAUTCENJNzE5NjUwMRAwDgYDVQQqDAdBTlRPTklPMRcwFQYDVQQKDA5QRVJTT05BIEZJU0lDQTERMA8GA1UECwwIRklSTUEgRjIxHjAcBgNVBAMMFUFOVE9OSU8gTUFDSUVMIFJPVEVMQTCCASIwDQYJKoZIhvcNAQEBBQADggEPADCCAQoCggEBANKeYVrTMhtyl5blHhbeYISvBkYBnwvZjfmthlKCKsGqF30jcRZZptoOE5HUbxvUdRtAn8fCnKJennMN8/z+g/EWJ7shH2+au4velA986JYtxcOFG9BFk9JgjBoEHy+WW0K6/r0qNYrFAFgRPeBr2KFgX4+DDBovxtRV7u+PwjnAUtHY8t9/Ot6uU8qSHYnqsn6oEn+3yZblUOCnF7o6xEDN+iPWbs2sg66voFkP+kz96Q0O2vH659NdT7J7rE8cKipBDremjFMuZOKOR8fI3R3aFLp0co22P5hs6DYO5NJ4ac2aFUhzV3FxoskAqmGW3PlMKkf+VLGDdrBjW+FjkYMCAwEAAaOCA3wwggN4MAwGA1UdEwEB/wQCMAAwDgYDVR0PAQH/BAQDAgXgMCoGA1UdJQEB/wQgMB4GCCsGAQUFBwMBBggrBgEFBQcDAgYIKwYBBQUHAwQwHQYDVR0OBBYEFOyLaBuITK6oWXNwlQUfBYvI5QaW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EGA1UdEQQaMBiBFmFubWFjaWVsQGt1cm9zd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PeaMxCSmJXyqgh3TCEJ+vdeUnvL4ZCQEoK0oR2PN8n3lIjK7QJ23/isu3OC49P+DB3o9wd35td7h2f+tpuV+gyoH3O5/Jh1Xrkrz1yfQ06CdLISePtcRpUbsiX/9mn1Bl6OSEHkO4sxoVBOtzUrsrGCsxqlquUVQJf3CrxZvAn7PPti39ErA7F3yypiwM+VtwOdRS0aW9/og/UkUp5qXNvsEoQNSFiHNul14aM+dgcW9Mi8Pr6eNmwSeFV9SNWtBJ5ALByw48GGVcpZ437/1Vio8pYdH0VaajsK2KaMuMRVpZdprO4g7db3DJDUrvFGO2tps8vpKiWNPiroNFHIJ3gSRW/Az/hrm3zxY9H0WzxKrDa5z7PqaHhC2W4Y1ArS5EMKs0DoQzY3h/ZnG9TBEuhGwZdvyCJviEz8CX5od2sMEoKJA1DCHNBst6aw69PIzYWOsvb6d8epFFrgKJkVvYOaPUXJSP1i93+Rlw5DxPDOKy/yO15IYwWqpQIwfF3SnMTmnN3wJxgvMW0FKLHbo2E9TCwdiMMxzVjHL23yoM2pNMvEQ5K0GDx6pegfgfzebAisoAV32lomIKLfXkW3Eg+BsLcFHFmhRm88NtOBpbtuwGzVUqhW8aOVT4v5jCy/tr9OIo7/LanklUt4jKgARX4l0r0yMebvCVab7W3PKqm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LTeaoYGD8rseZ9miHV3I4lP7Ksxa6Z5LKC4h9igrP+w=</DigestValue>
      </Reference>
      <Reference URI="/xl/printerSettings/printerSettings1.bin?ContentType=application/vnd.openxmlformats-officedocument.spreadsheetml.printerSettings">
        <DigestMethod Algorithm="http://www.w3.org/2001/04/xmlenc#sha256"/>
        <DigestValue>rmEX2fkQe945zzBw/Gh8w0kzJQScFuyMQI2l+hxM7rI=</DigestValue>
      </Reference>
      <Reference URI="/xl/printerSettings/printerSettings10.bin?ContentType=application/vnd.openxmlformats-officedocument.spreadsheetml.printerSettings">
        <DigestMethod Algorithm="http://www.w3.org/2001/04/xmlenc#sha256"/>
        <DigestValue>rmEX2fkQe945zzBw/Gh8w0kzJQScFuyMQI2l+hxM7rI=</DigestValue>
      </Reference>
      <Reference URI="/xl/printerSettings/printerSettings2.bin?ContentType=application/vnd.openxmlformats-officedocument.spreadsheetml.printerSettings">
        <DigestMethod Algorithm="http://www.w3.org/2001/04/xmlenc#sha256"/>
        <DigestValue>rmEX2fkQe945zzBw/Gh8w0kzJQScFuyMQI2l+hxM7rI=</DigestValue>
      </Reference>
      <Reference URI="/xl/printerSettings/printerSettings3.bin?ContentType=application/vnd.openxmlformats-officedocument.spreadsheetml.printerSettings">
        <DigestMethod Algorithm="http://www.w3.org/2001/04/xmlenc#sha256"/>
        <DigestValue>rmEX2fkQe945zzBw/Gh8w0kzJQScFuyMQI2l+hxM7rI=</DigestValue>
      </Reference>
      <Reference URI="/xl/printerSettings/printerSettings4.bin?ContentType=application/vnd.openxmlformats-officedocument.spreadsheetml.printerSettings">
        <DigestMethod Algorithm="http://www.w3.org/2001/04/xmlenc#sha256"/>
        <DigestValue>rmEX2fkQe945zzBw/Gh8w0kzJQScFuyMQI2l+hxM7rI=</DigestValue>
      </Reference>
      <Reference URI="/xl/printerSettings/printerSettings5.bin?ContentType=application/vnd.openxmlformats-officedocument.spreadsheetml.printerSettings">
        <DigestMethod Algorithm="http://www.w3.org/2001/04/xmlenc#sha256"/>
        <DigestValue>EAm5rNbFlyiShZRRMQgwm53melP3kahJUXzD4rS1YKY=</DigestValue>
      </Reference>
      <Reference URI="/xl/printerSettings/printerSettings6.bin?ContentType=application/vnd.openxmlformats-officedocument.spreadsheetml.printerSettings">
        <DigestMethod Algorithm="http://www.w3.org/2001/04/xmlenc#sha256"/>
        <DigestValue>rmEX2fkQe945zzBw/Gh8w0kzJQScFuyMQI2l+hxM7rI=</DigestValue>
      </Reference>
      <Reference URI="/xl/printerSettings/printerSettings7.bin?ContentType=application/vnd.openxmlformats-officedocument.spreadsheetml.printerSettings">
        <DigestMethod Algorithm="http://www.w3.org/2001/04/xmlenc#sha256"/>
        <DigestValue>rmEX2fkQe945zzBw/Gh8w0kzJQScFuyMQI2l+hxM7rI=</DigestValue>
      </Reference>
      <Reference URI="/xl/printerSettings/printerSettings8.bin?ContentType=application/vnd.openxmlformats-officedocument.spreadsheetml.printerSettings">
        <DigestMethod Algorithm="http://www.w3.org/2001/04/xmlenc#sha256"/>
        <DigestValue>rmEX2fkQe945zzBw/Gh8w0kzJQScFuyMQI2l+hxM7rI=</DigestValue>
      </Reference>
      <Reference URI="/xl/printerSettings/printerSettings9.bin?ContentType=application/vnd.openxmlformats-officedocument.spreadsheetml.printerSettings">
        <DigestMethod Algorithm="http://www.w3.org/2001/04/xmlenc#sha256"/>
        <DigestValue>rmEX2fkQe945zzBw/Gh8w0kzJQScFuyMQI2l+hxM7rI=</DigestValue>
      </Reference>
      <Reference URI="/xl/sharedStrings.xml?ContentType=application/vnd.openxmlformats-officedocument.spreadsheetml.sharedStrings+xml">
        <DigestMethod Algorithm="http://www.w3.org/2001/04/xmlenc#sha256"/>
        <DigestValue>o9umcyIRh8w+r9Rt1RPgn+DV3LKrnECesBnDTqwAjbE=</DigestValue>
      </Reference>
      <Reference URI="/xl/styles.xml?ContentType=application/vnd.openxmlformats-officedocument.spreadsheetml.styles+xml">
        <DigestMethod Algorithm="http://www.w3.org/2001/04/xmlenc#sha256"/>
        <DigestValue>+8Xz52MtpxbnRVJnSK8QXLscLsBYcERywbiXhYso6EE=</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xzrJs6UL3ISIRU3CkSFZNJaOF4G8MyItkdvM6f2j4uc=</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YyBk2AHrU3XHXL86qUkTdu+hN1FixvobSYB6LGgwKQA=</DigestValue>
      </Reference>
      <Reference URI="/xl/worksheets/sheet10.xml?ContentType=application/vnd.openxmlformats-officedocument.spreadsheetml.worksheet+xml">
        <DigestMethod Algorithm="http://www.w3.org/2001/04/xmlenc#sha256"/>
        <DigestValue>13uQTn0t72EW/4j+v5r78y7V/VZMfYNi9IpWzq2/lR8=</DigestValue>
      </Reference>
      <Reference URI="/xl/worksheets/sheet11.xml?ContentType=application/vnd.openxmlformats-officedocument.spreadsheetml.worksheet+xml">
        <DigestMethod Algorithm="http://www.w3.org/2001/04/xmlenc#sha256"/>
        <DigestValue>71f6g3EKahkPehtM89Q1McKQPJnJt/0hranxREeFQhg=</DigestValue>
      </Reference>
      <Reference URI="/xl/worksheets/sheet12.xml?ContentType=application/vnd.openxmlformats-officedocument.spreadsheetml.worksheet+xml">
        <DigestMethod Algorithm="http://www.w3.org/2001/04/xmlenc#sha256"/>
        <DigestValue>7e04C5xWdal9IVwLKvmLA+YjlgDKPFjcp8Kl33bs1Sk=</DigestValue>
      </Reference>
      <Reference URI="/xl/worksheets/sheet13.xml?ContentType=application/vnd.openxmlformats-officedocument.spreadsheetml.worksheet+xml">
        <DigestMethod Algorithm="http://www.w3.org/2001/04/xmlenc#sha256"/>
        <DigestValue>mCdUwgjPDOcyj/FAYSu4gI6/yxRbHHBbOfoMwaq4AuI=</DigestValue>
      </Reference>
      <Reference URI="/xl/worksheets/sheet14.xml?ContentType=application/vnd.openxmlformats-officedocument.spreadsheetml.worksheet+xml">
        <DigestMethod Algorithm="http://www.w3.org/2001/04/xmlenc#sha256"/>
        <DigestValue>PtX0vLvBd8tZBw0yj2Vu9+/eeCuICXONW0iqwSza8Xo=</DigestValue>
      </Reference>
      <Reference URI="/xl/worksheets/sheet2.xml?ContentType=application/vnd.openxmlformats-officedocument.spreadsheetml.worksheet+xml">
        <DigestMethod Algorithm="http://www.w3.org/2001/04/xmlenc#sha256"/>
        <DigestValue>vzk005JyRyNkN+4yLs6367UZ7wj/ORRII8OwWyNnpnM=</DigestValue>
      </Reference>
      <Reference URI="/xl/worksheets/sheet3.xml?ContentType=application/vnd.openxmlformats-officedocument.spreadsheetml.worksheet+xml">
        <DigestMethod Algorithm="http://www.w3.org/2001/04/xmlenc#sha256"/>
        <DigestValue>LqYwr6r5VpSEaLDDBlqptEF+kBNhocvfBGuwgZVJMRw=</DigestValue>
      </Reference>
      <Reference URI="/xl/worksheets/sheet4.xml?ContentType=application/vnd.openxmlformats-officedocument.spreadsheetml.worksheet+xml">
        <DigestMethod Algorithm="http://www.w3.org/2001/04/xmlenc#sha256"/>
        <DigestValue>JMSZeXjxPfMvMAMJ/IS26cr7VdlRrMmXVvgWc6j7OSQ=</DigestValue>
      </Reference>
      <Reference URI="/xl/worksheets/sheet5.xml?ContentType=application/vnd.openxmlformats-officedocument.spreadsheetml.worksheet+xml">
        <DigestMethod Algorithm="http://www.w3.org/2001/04/xmlenc#sha256"/>
        <DigestValue>OfqviFQJspo4PK/dS2GDWJiguRhQYipC7p13PYk5OI4=</DigestValue>
      </Reference>
      <Reference URI="/xl/worksheets/sheet6.xml?ContentType=application/vnd.openxmlformats-officedocument.spreadsheetml.worksheet+xml">
        <DigestMethod Algorithm="http://www.w3.org/2001/04/xmlenc#sha256"/>
        <DigestValue>I7vKc1CxHQWC1WfhM2RH0Tg71qPIi6J49QJtLgroy9Y=</DigestValue>
      </Reference>
      <Reference URI="/xl/worksheets/sheet7.xml?ContentType=application/vnd.openxmlformats-officedocument.spreadsheetml.worksheet+xml">
        <DigestMethod Algorithm="http://www.w3.org/2001/04/xmlenc#sha256"/>
        <DigestValue>gsW48SqMwBruRhwtRxZR2cj6jnsadhX4hlqYu2hqDyY=</DigestValue>
      </Reference>
      <Reference URI="/xl/worksheets/sheet8.xml?ContentType=application/vnd.openxmlformats-officedocument.spreadsheetml.worksheet+xml">
        <DigestMethod Algorithm="http://www.w3.org/2001/04/xmlenc#sha256"/>
        <DigestValue>NLAs/HqKjlxc8Gf0frP31ejViHdoXgZl2p4eukDWV5E=</DigestValue>
      </Reference>
      <Reference URI="/xl/worksheets/sheet9.xml?ContentType=application/vnd.openxmlformats-officedocument.spreadsheetml.worksheet+xml">
        <DigestMethod Algorithm="http://www.w3.org/2001/04/xmlenc#sha256"/>
        <DigestValue>1ZpAtkl9A6bw0Qd/WuYD34GoW0TyHN2Md7wRk0H6/tM=</DigestValue>
      </Reference>
    </Manifest>
    <SignatureProperties>
      <SignatureProperty Id="idSignatureTime" Target="#idPackageSignature">
        <mdssi:SignatureTime xmlns:mdssi="http://schemas.openxmlformats.org/package/2006/digital-signature">
          <mdssi:Format>YYYY-MM-DDThh:mm:ssTZD</mdssi:Format>
          <mdssi:Value>2019-08-14T13:58:29Z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Director Titular</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2019-08-14T13:58:29Z</xd:SigningTime>
          <xd:SigningCertificate>
            <xd:Cert>
              <xd:CertDigest>
                <DigestMethod Algorithm="http://www.w3.org/2001/04/xmlenc#sha256"/>
                <DigestValue>gxOR88eDROMf4ZNnuJMVD70afkhCO/GsY6FCiGQlX6A=</DigestValue>
              </xd:CertDigest>
              <xd:IssuerSerial>
                <X509IssuerName>C=PY, O=DOCUMENTA S.A., CN=CA-DOCUMENTA S.A., SERIALNUMBER=RUC 80050172-1</X509IssuerName>
                <X509SerialNumber>4877629453647817289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Director Titular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Indice</vt:lpstr>
      <vt:lpstr>Denominación</vt:lpstr>
      <vt:lpstr>Nota.1.</vt:lpstr>
      <vt:lpstr>Nota.2. </vt:lpstr>
      <vt:lpstr>Nota.3.</vt:lpstr>
      <vt:lpstr>Nota.4.</vt:lpstr>
      <vt:lpstr>Nota.5.</vt:lpstr>
      <vt:lpstr>Nota.6.</vt:lpstr>
      <vt:lpstr>Nota.7.</vt:lpstr>
      <vt:lpstr>Nota.8. </vt:lpstr>
      <vt:lpstr>Nota.9.</vt:lpstr>
      <vt:lpstr>Nota.10.</vt:lpstr>
      <vt:lpstr>Nota.11.</vt:lpstr>
      <vt:lpstr>Anexos-Informes complementarios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NOTA 3</dc:title>
  <dc:creator>Usuario</dc:creator>
  <cp:lastModifiedBy>Usuario</cp:lastModifiedBy>
  <dcterms:created xsi:type="dcterms:W3CDTF">2019-08-09T14:44:29Z</dcterms:created>
  <dcterms:modified xsi:type="dcterms:W3CDTF">2019-08-13T23:27:13Z</dcterms:modified>
</cp:coreProperties>
</file>